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580"/>
  </bookViews>
  <sheets>
    <sheet name="PLANILHA 2026" sheetId="3" r:id="rId1"/>
    <sheet name="Cronograma" sheetId="2" r:id="rId2"/>
  </sheets>
  <definedNames>
    <definedName name="_xlnm.Print_Area" localSheetId="1">Cronograma!$B$2:$K$38</definedName>
    <definedName name="_xlnm.Print_Area" localSheetId="0">'PLANILHA 2026'!$B$2:$J$58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<sst xmlns="http://schemas.openxmlformats.org/spreadsheetml/2006/main" count="143" uniqueCount="102">
  <si>
    <t>PLANILHA ORÇAMENTÁRIA</t>
  </si>
  <si>
    <t>INFORMAÇÕES GERAIS</t>
  </si>
  <si>
    <r>
      <rPr>
        <b/>
        <sz val="10"/>
        <color theme="1"/>
        <rFont val="Calibri"/>
        <charset val="134"/>
        <scheme val="minor"/>
      </rPr>
      <t xml:space="preserve">OBRA: </t>
    </r>
    <r>
      <rPr>
        <sz val="10"/>
        <color theme="1"/>
        <rFont val="Calibri"/>
        <charset val="134"/>
        <scheme val="minor"/>
      </rPr>
      <t>REFORMA DA PRAÇA DONA MARIA DE OLIVEIRA COSTA, NO BAIRRO</t>
    </r>
    <r>
      <rPr>
        <b/>
        <sz val="10"/>
        <color theme="1"/>
        <rFont val="Calibri"/>
        <charset val="134"/>
        <scheme val="minor"/>
      </rPr>
      <t xml:space="preserve"> </t>
    </r>
    <r>
      <rPr>
        <sz val="10"/>
        <color theme="1"/>
        <rFont val="Calibri"/>
        <charset val="134"/>
        <scheme val="minor"/>
      </rPr>
      <t>BOA VISTA</t>
    </r>
  </si>
  <si>
    <r>
      <rPr>
        <b/>
        <sz val="10"/>
        <color theme="1"/>
        <rFont val="Calibri"/>
        <charset val="134"/>
        <scheme val="minor"/>
      </rPr>
      <t xml:space="preserve">DATA: </t>
    </r>
    <r>
      <rPr>
        <sz val="10"/>
        <color theme="1"/>
        <rFont val="Calibri"/>
        <charset val="134"/>
        <scheme val="minor"/>
      </rPr>
      <t>01/04/2026</t>
    </r>
  </si>
  <si>
    <r>
      <rPr>
        <b/>
        <sz val="10"/>
        <color theme="1"/>
        <rFont val="Calibri"/>
        <charset val="134"/>
        <scheme val="minor"/>
      </rPr>
      <t xml:space="preserve">ENDEREÇO: </t>
    </r>
    <r>
      <rPr>
        <sz val="10"/>
        <color theme="1"/>
        <rFont val="Calibri"/>
        <charset val="134"/>
        <scheme val="minor"/>
      </rPr>
      <t>RUA ISAÍAS GONÇALVES DA MOTA - BOA VISTA  - ITAMONTE/MG</t>
    </r>
  </si>
  <si>
    <r>
      <rPr>
        <b/>
        <sz val="10"/>
        <color theme="1"/>
        <rFont val="Calibri"/>
        <charset val="134"/>
        <scheme val="minor"/>
      </rPr>
      <t xml:space="preserve">RESPONSÁVEL TÉCNICO: </t>
    </r>
    <r>
      <rPr>
        <sz val="10"/>
        <color theme="1"/>
        <rFont val="Calibri"/>
        <charset val="134"/>
        <scheme val="minor"/>
      </rPr>
      <t>MARCELO FILGUEIRAS GUIMARÃES</t>
    </r>
  </si>
  <si>
    <r>
      <rPr>
        <b/>
        <sz val="10"/>
        <color theme="1"/>
        <rFont val="Calibri"/>
        <charset val="134"/>
        <scheme val="minor"/>
      </rPr>
      <t xml:space="preserve">BDI: </t>
    </r>
    <r>
      <rPr>
        <sz val="10"/>
        <color theme="1"/>
        <rFont val="Calibri"/>
        <charset val="134"/>
        <scheme val="minor"/>
      </rPr>
      <t>25%</t>
    </r>
  </si>
  <si>
    <t>ITEM</t>
  </si>
  <si>
    <t>CÓDIGO</t>
  </si>
  <si>
    <t>BASE</t>
  </si>
  <si>
    <t>DISCRIMINAÇÃO</t>
  </si>
  <si>
    <t>UND.</t>
  </si>
  <si>
    <t>QUANT.</t>
  </si>
  <si>
    <t>PREÇO UNT.</t>
  </si>
  <si>
    <t>PREÇO C/ BDI</t>
  </si>
  <si>
    <t>TOTAL</t>
  </si>
  <si>
    <t>DEMOLIÇÃO</t>
  </si>
  <si>
    <t>1.1</t>
  </si>
  <si>
    <t>ED-48476</t>
  </si>
  <si>
    <t>SETOP</t>
  </si>
  <si>
    <t>REMOÇÃO MANUAL DE PAVIMENTAÇÃO INTERTRAVADA OU SEXTAVADO EM PRÉ-MOLDADO DE CONCRETO, COM REAPROVEITAMENTO, INCLUSIVE AFASTAMENTO E EMPILHAMENTO, EXCLUSIVE TRANSPORTE E RETIRADA DO MATERIAL REMOVIDO NÃO REAPROVEITÁVEL</t>
  </si>
  <si>
    <t>M2</t>
  </si>
  <si>
    <t>SUBTOTAL</t>
  </si>
  <si>
    <t>CANTEIROS E FLOREIRAS</t>
  </si>
  <si>
    <t>2.1</t>
  </si>
  <si>
    <t>ED-50514</t>
  </si>
  <si>
    <t>PREPARAÇÃO PARA EMASSAMENTO OU PINTURA (LÁTEX/ACRÍLICA) EM PAREDE, INCLUSIVE UMA (1) DEMÃO DE SELADOR ACRÍLICO</t>
  </si>
  <si>
    <t>M²</t>
  </si>
  <si>
    <t>2.2</t>
  </si>
  <si>
    <t>SINAPI</t>
  </si>
  <si>
    <t>CONCRETAGEM DE MURETAS, FCK=25 MPA, COM USO DE BOMBA - LANÇAMENTO, ADENSAMENTO E
ACABAMENTO. AF_02/2022_PS</t>
  </si>
  <si>
    <t>M³</t>
  </si>
  <si>
    <t>2.3</t>
  </si>
  <si>
    <t>ED-50451</t>
  </si>
  <si>
    <t>PINTURA ACRÍLICA EM PAREDE, DUAS (2) DEMÃOS, EXCLUSIVE SELADOR ACRÍLICO E MASSA ACRÍLICA/CORRIDA (PVA)</t>
  </si>
  <si>
    <t>PISOS INTERTRAVADOS E CALÇADAS</t>
  </si>
  <si>
    <t>3.1</t>
  </si>
  <si>
    <t>ED-14560</t>
  </si>
  <si>
    <t>LASTRO DE SEIXO, INCLUSIVE LANÇAMENTO E ESPALHAMENTO
MANUAL</t>
  </si>
  <si>
    <t>3.2</t>
  </si>
  <si>
    <t>ED-49814</t>
  </si>
  <si>
    <t>LASTRO DE AREIA, INCLUSIVE ADENSAMENTO E APILOAMENTO MANUAL</t>
  </si>
  <si>
    <t>M3</t>
  </si>
  <si>
    <t>3.3</t>
  </si>
  <si>
    <t>EXECUÇÃO DE PASSEIO (CALÇADA) OU PISO DE CONCRETO COM CONCRETO MOLDADO IN LOCO, FEITO EM OBRA, ACABAMENTO ESTAMPADO, TIPO SANTOMÉ, NÃO ARMADO. AF_08/2022</t>
  </si>
  <si>
    <t>3.4</t>
  </si>
  <si>
    <t>ED-51139</t>
  </si>
  <si>
    <t>GUIA DE MEIO-FIO, EM CONCRETO COM FCK 20MPA, PRÉMOLDADA, MFC-01 PADRÃO DER-MG, DIMENSÕES (12X16,7X35)CM , EXCLUSIVE SARJETA, INCLUSIVE ESCAVAÇÃO, APILOAMENTO E TRANSPORTE COM RETIRADA DO MATERIAL ESCAVADO (EM CAÇAMBA)</t>
  </si>
  <si>
    <t>M</t>
  </si>
  <si>
    <t>PAISAGISMO E VEGETAÇÃO</t>
  </si>
  <si>
    <t>4.1</t>
  </si>
  <si>
    <t>ED-50432</t>
  </si>
  <si>
    <t>PLANTIO E PREPARO DE COVAS PARA ÁRVORES COM ALTURA MÉDIA DE 2,00M, DIMENSÕES (60X60X60)CM, EXCLUSIVE FORNECIMENTO DAS MUDAS</t>
  </si>
  <si>
    <t>UN</t>
  </si>
  <si>
    <t>4.2</t>
  </si>
  <si>
    <t>ED-50433</t>
  </si>
  <si>
    <t>PLANTIO E PREPARO DE COVAS DE ARBUSTOS ORNAMENTAIS EM GERAL, EXCETO FORNECIMENTO DAS MUDAS</t>
  </si>
  <si>
    <t>4.3</t>
  </si>
  <si>
    <t>ED-50447</t>
  </si>
  <si>
    <t>FORNECIMENTO DE ARBUSTO CAMARÁ COM ALTURA MÍNIMA DE
15CM, EXCLUSIVE PLANTIO</t>
  </si>
  <si>
    <t>4.4</t>
  </si>
  <si>
    <t>ED-50437</t>
  </si>
  <si>
    <t>PLANTIO DE GRAMA ESMERALDA EM PLACAS, INCLUSIVE TERRA VEGETAL E CONSERVAÇÃO POR TRINTA (30) DIAS</t>
  </si>
  <si>
    <t>MOBILIÁRIO</t>
  </si>
  <si>
    <t>5.1</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</si>
  <si>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</si>
  <si>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</si>
  <si>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5.2</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</si>
  <si>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</si>
  <si>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</si>
  <si>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5.3</t>
  </si>
  <si>
    <t>ED-49579</t>
  </si>
  <si>
    <t>FORNECIMENTO E INSTALAÇÃO DE ESCADA HORIZONTAL METÁLICA PARA PARQUE INFANTIL, FIXADO COM CONCRETO NÃO ESTRUTURAL, PREPARADO EM OBRA COM BETONEIRA, COM FCK 15 MPA , INCLUSIVE ESCAVAÇÃO E TRANSPORTE COM RETIRADA DO MATERIAL ESCAVADO (EM CAÇAMBA)</t>
  </si>
  <si>
    <t>5.4</t>
  </si>
  <si>
    <t>COTADO</t>
  </si>
  <si>
    <t>MERCADO</t>
  </si>
  <si>
    <t xml:space="preserve">PLAYGROUND DE MADEIRA </t>
  </si>
  <si>
    <t>5.5</t>
  </si>
  <si>
    <t>INSTALAÇÃO DE PERGOLADO DE MADEIRA, EM MAÇARANDUBA, ANGELIM OU EQUIVALENTE DA REGIÃO, FIXADO
COM CONCRETO SOBRE PISO DE CONCRETO EXISTENTE. AF_11/2021 ( FONTE )</t>
  </si>
  <si>
    <t>INSTALAÇÕES ELÉTRICAS</t>
  </si>
  <si>
    <t>6.1</t>
  </si>
  <si>
    <t>ED-48971</t>
  </si>
  <si>
    <r>
      <rPr>
        <sz val="9"/>
        <color theme="1"/>
        <rFont val="Calibri"/>
        <charset val="134"/>
        <scheme val="minor"/>
      </rPr>
      <t xml:space="preserve">CABO DE COBRE FLEXÍVEL, CLASSE 5, ISOLAMENTO TIPO LSHF/ATOX, NÃO HALOGENADO, ANTICHAMA, TERMOPLÁSTICO, UNIPOLAR, SEÇÃO 16 MM2, 70°C, 450/750V, NA COR </t>
    </r>
    <r>
      <rPr>
        <b/>
        <sz val="9"/>
        <color theme="1"/>
        <rFont val="Calibri"/>
        <charset val="134"/>
        <scheme val="minor"/>
      </rPr>
      <t>AZUL</t>
    </r>
  </si>
  <si>
    <t>6.2</t>
  </si>
  <si>
    <r>
      <rPr>
        <sz val="9"/>
        <color theme="1"/>
        <rFont val="Calibri"/>
        <charset val="134"/>
        <scheme val="minor"/>
      </rPr>
      <t xml:space="preserve">CABO DE COBRE FLEXÍVEL, CLASSE 5, ISOLAMENTO TIPO LSHF/ATOX, NÃO HALOGENADO, ANTICHAMA, TERMOPLÁSTICO, UNIPOLAR, SEÇÃO 16 MM2, 70°C, 450/750V, NA COR </t>
    </r>
    <r>
      <rPr>
        <b/>
        <sz val="9"/>
        <color theme="1"/>
        <rFont val="Calibri"/>
        <charset val="134"/>
        <scheme val="minor"/>
      </rPr>
      <t>PRETA</t>
    </r>
  </si>
  <si>
    <t>6.3</t>
  </si>
  <si>
    <t>ED-48951</t>
  </si>
  <si>
    <r>
      <rPr>
        <sz val="9"/>
        <color theme="1"/>
        <rFont val="Calibri"/>
        <charset val="134"/>
        <scheme val="minor"/>
      </rPr>
      <t xml:space="preserve">CABO DE COBRE FLEXÍVEL, CLASSE 5, ISOLAMENTO TIPO LSHF/ATOX, NÃO HALOGENADO, ANTICHAMA, TERMOPLÁSTICO, UNIPOLAR, SEÇÃO 2,5 MM2, 70°C, 450/750V, NA COR </t>
    </r>
    <r>
      <rPr>
        <b/>
        <sz val="9"/>
        <color theme="1"/>
        <rFont val="Calibri"/>
        <charset val="134"/>
        <scheme val="minor"/>
      </rPr>
      <t>AZUL</t>
    </r>
  </si>
  <si>
    <t>6.4</t>
  </si>
  <si>
    <r>
      <rPr>
        <sz val="9"/>
        <color theme="1"/>
        <rFont val="Calibri"/>
        <charset val="134"/>
        <scheme val="minor"/>
      </rPr>
      <t xml:space="preserve">CABO DE COBRE FLEXÍVEL, CLASSE 5, ISOLAMENTO TIPO LSHF/ATOX, NÃO HALOGENADO, ANTICHAMA, TERMOPLÁSTICO, UNIPOLAR, SEÇÃO 2,5 MM2, 70°C, 450/750V, NA COR </t>
    </r>
    <r>
      <rPr>
        <b/>
        <sz val="9"/>
        <color theme="1"/>
        <rFont val="Calibri"/>
        <charset val="134"/>
        <scheme val="minor"/>
      </rPr>
      <t>PRETA</t>
    </r>
  </si>
  <si>
    <t>TOTAL GERAL</t>
  </si>
  <si>
    <t>MARCELO FILGUEIRAS GUIMARÃES</t>
  </si>
  <si>
    <t>SECRETÁRIO DE PLANEJAMENTO E DESENVOLVIMENTO TERRITORIAL</t>
  </si>
  <si>
    <t>JOÃO PEDRO FONSECA</t>
  </si>
  <si>
    <t>PREFEITO MUNICIPAL</t>
  </si>
  <si>
    <t>CRONOGRAMA FÍSICO-FINANCEIRO</t>
  </si>
  <si>
    <t>DESCRIÇÃO DOS SERVIÇOS</t>
  </si>
  <si>
    <t>VALOR (R$)</t>
  </si>
  <si>
    <t>% ITEM</t>
  </si>
  <si>
    <t>VALORES TOTAIS</t>
  </si>
  <si>
    <t>TIBÉRIO MOTA FLEMING</t>
  </si>
  <si>
    <t>ENGENHEIRO CIVIL - CREA/MG: 220.404</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</si>
</sst>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176" formatCode="_-* #,##0.00_-;\-* #,##0.00_-;_-* &quot;-&quot;??_-;_-@_-"/>
    <numFmt numFmtId="177" formatCode="_-&quot;R$&quot;* #,##0.00_-;\-&quot;R$&quot;* #,##0.00_-;_-&quot;R$&quot;* &quot;-&quot;??_-;_-@_-"/>
    <numFmt numFmtId="178" formatCode="_-* #,##0_-;\-* #,##0_-;_-* &quot;-&quot;_-;_-@_-"/>
    <numFmt numFmtId="179" formatCode="_-&quot;R$&quot;\ * #,##0_-;\-&quot;R$&quot;\ * #,##0_-;_-&quot;R$&quot;\ * &quot;-&quot;_-;_-@_-"/>
    <numFmt numFmtId="180" formatCode="_(* #,##0.00_);_(* \(#,##0.00\);_(* &quot;-&quot;??_);_(@_)"/>
    <numFmt numFmtId="181" formatCode="_(* #,##0.00_);_(* \(#,##0.00\);_(* \-??_);_(@_)"/>
    <numFmt numFmtId="182" formatCode="&quot;R$&quot;#,##0.00"/>
    <numFmt numFmtId="183" formatCode="&quot;R$&quot;\ #,##0.00"/>
    <numFmt numFmtId="184" formatCode="_-&quot;R$&quot;\ * #,##0.00_-;\-&quot;R$&quot;\ * #,##0.00_-;_-&quot;R$&quot;\ * &quot;-&quot;??_-;_-@_-"/>
  </numFmts>
  <fonts count="32">
    <font>
      <sz val="11"/>
      <color theme="1"/>
      <name val="Calibri"/>
      <charset val="134"/>
      <scheme val="minor"/>
    </font>
    <font>
      <b/>
      <sz val="10"/>
      <color theme="1"/>
      <name val="Calibri"/>
      <charset val="134"/>
      <scheme val="minor"/>
    </font>
    <font>
      <sz val="10"/>
      <color theme="1"/>
      <name val="Calibri"/>
      <charset val="134"/>
      <scheme val="minor"/>
    </font>
    <font>
      <b/>
      <sz val="10"/>
      <color indexed="8"/>
      <name val="Calibri"/>
      <charset val="134"/>
      <scheme val="minor"/>
    </font>
    <font>
      <b/>
      <sz val="10"/>
      <color indexed="8"/>
      <name val="Arial"/>
      <charset val="134"/>
    </font>
    <font>
      <sz val="10"/>
      <color indexed="8"/>
      <name val="Arial"/>
      <charset val="134"/>
    </font>
    <font>
      <sz val="9"/>
      <color theme="1"/>
      <name val="Calibri"/>
      <charset val="134"/>
      <scheme val="minor"/>
    </font>
    <font>
      <b/>
      <sz val="26"/>
      <color theme="1"/>
      <name val="Calibri"/>
      <charset val="134"/>
      <scheme val="minor"/>
    </font>
    <font>
      <b/>
      <sz val="11"/>
      <color theme="1"/>
      <name val="Calibri"/>
      <charset val="134"/>
      <scheme val="minor"/>
    </font>
    <font>
      <sz val="10"/>
      <color indexed="8"/>
      <name val="Calibri"/>
      <charset val="134"/>
      <scheme val="minor"/>
    </font>
    <font>
      <sz val="10"/>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name val="Arial"/>
      <charset val="134"/>
    </font>
    <font>
      <b/>
      <sz val="9"/>
      <color theme="1"/>
      <name val="Calibri"/>
      <charset val="134"/>
      <scheme val="minor"/>
    </font>
  </fonts>
  <fills count="38">
    <fill>
      <patternFill patternType="none"/>
    </fill>
    <fill>
      <patternFill patternType="gray125"/>
    </fill>
    <fill>
      <patternFill patternType="solid">
        <fgColor theme="0" tint="-0.349986266670736"/>
        <bgColor indexed="64"/>
      </patternFill>
    </fill>
    <fill>
      <patternFill patternType="solid">
        <fgColor theme="0" tint="-0.249977111117893"/>
        <bgColor indexed="64"/>
      </patternFill>
    </fill>
    <fill>
      <patternFill patternType="solid">
        <fgColor theme="0" tint="-0.149998474074526"/>
        <bgColor indexed="22"/>
      </patternFill>
    </fill>
    <fill>
      <patternFill patternType="solid">
        <fgColor theme="0" tint="-0.14999847407452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diagonal/>
    </border>
    <border>
      <left style="thin">
        <color indexed="8"/>
      </left>
      <right style="thin">
        <color indexed="8"/>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10" fillId="0" borderId="0" applyFont="0" applyFill="0" applyBorder="0" applyAlignment="0" applyProtection="0">
      <alignment vertical="center"/>
    </xf>
    <xf numFmtId="179"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7" borderId="3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6" applyNumberFormat="0" applyFill="0" applyAlignment="0" applyProtection="0">
      <alignment vertical="center"/>
    </xf>
    <xf numFmtId="0" fontId="17" fillId="0" borderId="36" applyNumberFormat="0" applyFill="0" applyAlignment="0" applyProtection="0">
      <alignment vertical="center"/>
    </xf>
    <xf numFmtId="0" fontId="18" fillId="0" borderId="37" applyNumberFormat="0" applyFill="0" applyAlignment="0" applyProtection="0">
      <alignment vertical="center"/>
    </xf>
    <xf numFmtId="0" fontId="18" fillId="0" borderId="0" applyNumberFormat="0" applyFill="0" applyBorder="0" applyAlignment="0" applyProtection="0">
      <alignment vertical="center"/>
    </xf>
    <xf numFmtId="0" fontId="19" fillId="8" borderId="38" applyNumberFormat="0" applyAlignment="0" applyProtection="0">
      <alignment vertical="center"/>
    </xf>
    <xf numFmtId="0" fontId="20" fillId="9" borderId="39" applyNumberFormat="0" applyAlignment="0" applyProtection="0">
      <alignment vertical="center"/>
    </xf>
    <xf numFmtId="0" fontId="21" fillId="9" borderId="38" applyNumberFormat="0" applyAlignment="0" applyProtection="0">
      <alignment vertical="center"/>
    </xf>
    <xf numFmtId="0" fontId="22" fillId="10" borderId="40" applyNumberFormat="0" applyAlignment="0" applyProtection="0">
      <alignment vertical="center"/>
    </xf>
    <xf numFmtId="0" fontId="23" fillId="0" borderId="41" applyNumberFormat="0" applyFill="0" applyAlignment="0" applyProtection="0">
      <alignment vertical="center"/>
    </xf>
    <xf numFmtId="0" fontId="24" fillId="0" borderId="42" applyNumberFormat="0" applyFill="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28" fillId="34" borderId="0" applyNumberFormat="0" applyBorder="0" applyAlignment="0" applyProtection="0">
      <alignment vertical="center"/>
    </xf>
    <xf numFmtId="0" fontId="29" fillId="35" borderId="0" applyNumberFormat="0" applyBorder="0" applyAlignment="0" applyProtection="0">
      <alignment vertical="center"/>
    </xf>
    <xf numFmtId="0" fontId="29" fillId="36" borderId="0" applyNumberFormat="0" applyBorder="0" applyAlignment="0" applyProtection="0">
      <alignment vertical="center"/>
    </xf>
    <xf numFmtId="0" fontId="28" fillId="37" borderId="0" applyNumberFormat="0" applyBorder="0" applyAlignment="0" applyProtection="0">
      <alignment vertical="center"/>
    </xf>
    <xf numFmtId="0" fontId="30" fillId="0" borderId="0"/>
    <xf numFmtId="180" fontId="30" fillId="0" borderId="0" applyFont="0" applyFill="0" applyBorder="0" applyAlignment="0" applyProtection="0"/>
    <xf numFmtId="176" fontId="30" fillId="0" borderId="0" applyFont="0" applyFill="0" applyBorder="0" applyAlignment="0" applyProtection="0"/>
  </cellStyleXfs>
  <cellXfs count="159">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4" fontId="1" fillId="2" borderId="10" xfId="0" applyNumberFormat="1" applyFont="1" applyFill="1" applyBorder="1" applyAlignment="1">
      <alignment horizontal="center" vertical="center"/>
    </xf>
    <xf numFmtId="10" fontId="1" fillId="2" borderId="10" xfId="3" applyNumberFormat="1"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0" fillId="0" borderId="13" xfId="0" applyBorder="1" applyAlignment="1">
      <alignment horizontal="right" vertical="center"/>
    </xf>
    <xf numFmtId="0" fontId="0" fillId="0" borderId="14" xfId="0" applyBorder="1" applyAlignment="1">
      <alignment horizontal="left" vertical="center"/>
    </xf>
    <xf numFmtId="4" fontId="0" fillId="0" borderId="14" xfId="0" applyNumberFormat="1" applyBorder="1" applyAlignment="1">
      <alignment horizontal="right" vertical="center"/>
    </xf>
    <xf numFmtId="10" fontId="0" fillId="0" borderId="14" xfId="3" applyNumberFormat="1" applyFont="1" applyBorder="1" applyAlignment="1">
      <alignment horizontal="right" vertical="center"/>
    </xf>
    <xf numFmtId="0" fontId="2" fillId="0" borderId="14" xfId="0" applyFont="1" applyBorder="1" applyAlignment="1">
      <alignment horizontal="right" vertical="center"/>
    </xf>
    <xf numFmtId="0" fontId="2" fillId="0" borderId="15" xfId="0" applyFont="1" applyBorder="1" applyAlignment="1">
      <alignment horizontal="right" vertical="center"/>
    </xf>
    <xf numFmtId="0" fontId="2" fillId="0" borderId="16" xfId="0" applyFont="1" applyBorder="1" applyAlignment="1">
      <alignment horizontal="right" vertical="center"/>
    </xf>
    <xf numFmtId="9" fontId="2" fillId="0" borderId="14" xfId="3" applyFont="1" applyFill="1" applyBorder="1" applyAlignment="1">
      <alignment horizontal="right" vertical="center"/>
    </xf>
    <xf numFmtId="0" fontId="2" fillId="0" borderId="17" xfId="0" applyFont="1" applyBorder="1" applyAlignment="1">
      <alignment horizontal="right" vertical="center"/>
    </xf>
    <xf numFmtId="0" fontId="2" fillId="0" borderId="18" xfId="0" applyFont="1" applyBorder="1" applyAlignment="1">
      <alignment horizontal="center" vertical="center"/>
    </xf>
    <xf numFmtId="0" fontId="2" fillId="3" borderId="15" xfId="0" applyFont="1" applyFill="1" applyBorder="1" applyAlignment="1">
      <alignment horizontal="left" vertical="center"/>
    </xf>
    <xf numFmtId="4" fontId="2" fillId="0" borderId="15" xfId="0" applyNumberFormat="1" applyFont="1" applyBorder="1" applyAlignment="1">
      <alignment horizontal="right" vertical="center"/>
    </xf>
    <xf numFmtId="10" fontId="2" fillId="0" borderId="15" xfId="3" applyNumberFormat="1" applyFont="1" applyBorder="1" applyAlignment="1">
      <alignment horizontal="right" vertical="center"/>
    </xf>
    <xf numFmtId="9" fontId="2" fillId="0" borderId="0" xfId="3" applyFont="1" applyFill="1" applyBorder="1" applyAlignment="1">
      <alignment horizontal="right" vertical="center"/>
    </xf>
    <xf numFmtId="9" fontId="2" fillId="0" borderId="15" xfId="3" applyFont="1" applyFill="1" applyBorder="1" applyAlignment="1">
      <alignment horizontal="right" vertical="center"/>
    </xf>
    <xf numFmtId="9" fontId="2" fillId="0" borderId="19" xfId="3" applyFont="1" applyFill="1" applyBorder="1" applyAlignment="1">
      <alignment horizontal="right" vertical="center"/>
    </xf>
    <xf numFmtId="9" fontId="2" fillId="0" borderId="20" xfId="3" applyFont="1" applyFill="1" applyBorder="1" applyAlignment="1">
      <alignment horizontal="right" vertical="center"/>
    </xf>
    <xf numFmtId="4" fontId="2" fillId="0" borderId="18" xfId="0" applyNumberFormat="1" applyFont="1" applyBorder="1" applyAlignment="1">
      <alignment horizontal="center" vertical="center"/>
    </xf>
    <xf numFmtId="4" fontId="2" fillId="0" borderId="15" xfId="0" applyNumberFormat="1" applyFont="1" applyBorder="1" applyAlignment="1">
      <alignment horizontal="left" vertical="center"/>
    </xf>
    <xf numFmtId="4" fontId="2" fillId="0" borderId="19" xfId="0" applyNumberFormat="1" applyFont="1" applyBorder="1" applyAlignment="1">
      <alignment horizontal="right" vertical="center"/>
    </xf>
    <xf numFmtId="4" fontId="2" fillId="0" borderId="20" xfId="0" applyNumberFormat="1" applyFont="1" applyBorder="1" applyAlignment="1">
      <alignment horizontal="right" vertical="center"/>
    </xf>
    <xf numFmtId="0" fontId="2" fillId="0" borderId="15" xfId="0" applyFont="1" applyBorder="1" applyAlignment="1">
      <alignment horizontal="left" vertical="center"/>
    </xf>
    <xf numFmtId="0" fontId="2" fillId="0" borderId="19" xfId="0" applyFont="1" applyBorder="1" applyAlignment="1">
      <alignment horizontal="right" vertical="center"/>
    </xf>
    <xf numFmtId="0" fontId="2" fillId="0" borderId="20" xfId="0" applyFont="1" applyBorder="1" applyAlignment="1">
      <alignment horizontal="right" vertical="center"/>
    </xf>
    <xf numFmtId="0" fontId="2" fillId="0" borderId="21" xfId="0" applyFont="1" applyBorder="1" applyAlignment="1">
      <alignment horizontal="center" vertical="center"/>
    </xf>
    <xf numFmtId="0" fontId="2" fillId="0" borderId="22" xfId="0" applyFont="1" applyBorder="1" applyAlignment="1">
      <alignment horizontal="left" vertical="center"/>
    </xf>
    <xf numFmtId="4" fontId="2" fillId="0" borderId="22" xfId="0" applyNumberFormat="1" applyFont="1" applyBorder="1" applyAlignment="1">
      <alignment horizontal="right" vertical="center"/>
    </xf>
    <xf numFmtId="10" fontId="2" fillId="0" borderId="22" xfId="3" applyNumberFormat="1" applyFont="1" applyBorder="1" applyAlignment="1">
      <alignment horizontal="right" vertical="center"/>
    </xf>
    <xf numFmtId="0" fontId="2" fillId="0" borderId="22" xfId="0" applyFont="1" applyBorder="1" applyAlignment="1">
      <alignment horizontal="right" vertical="center"/>
    </xf>
    <xf numFmtId="2" fontId="2" fillId="0" borderId="23" xfId="0" applyNumberFormat="1" applyFont="1" applyBorder="1" applyAlignment="1">
      <alignment horizontal="right" vertical="center"/>
    </xf>
    <xf numFmtId="0" fontId="2" fillId="0" borderId="23" xfId="0" applyFont="1" applyBorder="1" applyAlignment="1">
      <alignment horizontal="right" vertical="center"/>
    </xf>
    <xf numFmtId="0" fontId="2" fillId="0" borderId="24" xfId="0" applyFont="1" applyBorder="1" applyAlignment="1">
      <alignment horizontal="right" vertical="center"/>
    </xf>
    <xf numFmtId="9" fontId="2" fillId="0" borderId="22" xfId="3" applyFont="1" applyFill="1" applyBorder="1" applyAlignment="1">
      <alignment horizontal="right" vertical="center"/>
    </xf>
    <xf numFmtId="9" fontId="2" fillId="0" borderId="23" xfId="3" applyFont="1" applyFill="1" applyBorder="1" applyAlignment="1">
      <alignment horizontal="right" vertical="center"/>
    </xf>
    <xf numFmtId="9" fontId="2" fillId="0" borderId="24" xfId="3" applyFont="1" applyFill="1" applyBorder="1" applyAlignment="1">
      <alignment horizontal="right" vertical="center"/>
    </xf>
    <xf numFmtId="4" fontId="2" fillId="0" borderId="21" xfId="0" applyNumberFormat="1" applyFont="1" applyBorder="1" applyAlignment="1">
      <alignment horizontal="center" vertical="center"/>
    </xf>
    <xf numFmtId="4" fontId="2" fillId="0" borderId="22" xfId="0" applyNumberFormat="1" applyFont="1" applyBorder="1" applyAlignment="1">
      <alignment horizontal="left" vertical="center"/>
    </xf>
    <xf numFmtId="4" fontId="2" fillId="0" borderId="23" xfId="0" applyNumberFormat="1" applyFont="1" applyBorder="1" applyAlignment="1">
      <alignment horizontal="right" vertical="center"/>
    </xf>
    <xf numFmtId="4" fontId="2" fillId="0" borderId="24" xfId="0" applyNumberFormat="1" applyFont="1" applyBorder="1" applyAlignment="1">
      <alignment horizontal="right" vertical="center"/>
    </xf>
    <xf numFmtId="0" fontId="2" fillId="0" borderId="21" xfId="0" applyFont="1" applyBorder="1" applyAlignment="1">
      <alignment horizontal="right" vertical="center"/>
    </xf>
    <xf numFmtId="0" fontId="3" fillId="4" borderId="18" xfId="0" applyFont="1" applyFill="1" applyBorder="1" applyAlignment="1">
      <alignment horizontal="center" vertical="center"/>
    </xf>
    <xf numFmtId="0" fontId="3" fillId="4" borderId="15" xfId="0" applyFont="1" applyFill="1" applyBorder="1" applyAlignment="1">
      <alignment horizontal="center" vertical="center"/>
    </xf>
    <xf numFmtId="4" fontId="4" fillId="4" borderId="15" xfId="0" applyNumberFormat="1" applyFont="1" applyFill="1" applyBorder="1" applyAlignment="1">
      <alignment horizontal="right" vertical="center"/>
    </xf>
    <xf numFmtId="10" fontId="4" fillId="4" borderId="15" xfId="3" applyNumberFormat="1" applyFont="1" applyFill="1" applyBorder="1" applyAlignment="1">
      <alignment horizontal="right" vertical="center"/>
    </xf>
    <xf numFmtId="10" fontId="2" fillId="5" borderId="15" xfId="3" applyNumberFormat="1" applyFont="1" applyFill="1" applyBorder="1" applyAlignment="1">
      <alignment horizontal="right" vertical="center"/>
    </xf>
    <xf numFmtId="10" fontId="2" fillId="5" borderId="20" xfId="3" applyNumberFormat="1" applyFont="1" applyFill="1" applyBorder="1" applyAlignment="1">
      <alignment horizontal="right" vertical="center"/>
    </xf>
    <xf numFmtId="181" fontId="5" fillId="4" borderId="19" xfId="0" applyNumberFormat="1" applyFont="1" applyFill="1" applyBorder="1" applyAlignment="1">
      <alignment horizontal="right" vertical="center"/>
    </xf>
    <xf numFmtId="181" fontId="5" fillId="4" borderId="15" xfId="0" applyNumberFormat="1" applyFont="1" applyFill="1" applyBorder="1" applyAlignment="1">
      <alignment horizontal="right" vertical="center"/>
    </xf>
    <xf numFmtId="181" fontId="5" fillId="4" borderId="20" xfId="0" applyNumberFormat="1" applyFont="1" applyFill="1" applyBorder="1" applyAlignment="1">
      <alignment horizontal="right" vertical="center"/>
    </xf>
    <xf numFmtId="0" fontId="5" fillId="0" borderId="25" xfId="0" applyFont="1" applyBorder="1" applyAlignment="1">
      <alignment horizontal="right" vertical="center"/>
    </xf>
    <xf numFmtId="0" fontId="5" fillId="0" borderId="26" xfId="0" applyFont="1" applyBorder="1" applyAlignment="1">
      <alignment horizontal="left" vertical="center"/>
    </xf>
    <xf numFmtId="4" fontId="0" fillId="0" borderId="26" xfId="0" applyNumberFormat="1" applyBorder="1" applyAlignment="1">
      <alignment horizontal="right" vertical="center"/>
    </xf>
    <xf numFmtId="10" fontId="5" fillId="0" borderId="26" xfId="3" applyNumberFormat="1" applyFont="1" applyFill="1" applyBorder="1" applyAlignment="1">
      <alignment horizontal="right" vertical="center"/>
    </xf>
    <xf numFmtId="10" fontId="5" fillId="0" borderId="26" xfId="0" applyNumberFormat="1" applyFont="1" applyBorder="1" applyAlignment="1">
      <alignment horizontal="right" vertical="center"/>
    </xf>
    <xf numFmtId="10" fontId="5" fillId="0" borderId="27" xfId="0" applyNumberFormat="1" applyFont="1" applyBorder="1" applyAlignment="1">
      <alignment horizontal="right" vertical="center"/>
    </xf>
    <xf numFmtId="10" fontId="5" fillId="0" borderId="28" xfId="0" applyNumberFormat="1" applyFont="1" applyBorder="1" applyAlignment="1">
      <alignment horizontal="right" vertical="center"/>
    </xf>
    <xf numFmtId="0" fontId="2" fillId="0" borderId="0" xfId="0" applyFont="1" applyAlignment="1">
      <alignment horizontal="center" vertical="center"/>
    </xf>
    <xf numFmtId="176" fontId="2" fillId="0" borderId="0" xfId="1" applyFont="1" applyAlignment="1">
      <alignment horizontal="center" vertical="center"/>
    </xf>
    <xf numFmtId="182" fontId="2" fillId="0" borderId="0" xfId="0" applyNumberFormat="1" applyFont="1" applyAlignment="1">
      <alignment horizontal="center" vertical="center"/>
    </xf>
    <xf numFmtId="0" fontId="6" fillId="0" borderId="29" xfId="0" applyFont="1" applyBorder="1" applyAlignment="1">
      <alignment horizontal="center"/>
    </xf>
    <xf numFmtId="0" fontId="6" fillId="0" borderId="0" xfId="0" applyFont="1" applyAlignment="1">
      <alignment horizont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7" fillId="0" borderId="4" xfId="0" applyFont="1" applyBorder="1" applyAlignment="1">
      <alignment horizontal="center" vertical="center"/>
    </xf>
    <xf numFmtId="0" fontId="7" fillId="0" borderId="0" xfId="0" applyFont="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8"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0" fontId="0" fillId="0" borderId="0" xfId="3" applyNumberFormat="1" applyFont="1"/>
    <xf numFmtId="176" fontId="0" fillId="0" borderId="0" xfId="1" applyFont="1"/>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176" fontId="0" fillId="0" borderId="0" xfId="0" applyNumberFormat="1"/>
    <xf numFmtId="0" fontId="1" fillId="0" borderId="4" xfId="0" applyFont="1" applyBorder="1" applyAlignment="1">
      <alignment horizontal="left" vertical="center"/>
    </xf>
    <xf numFmtId="0" fontId="1" fillId="0" borderId="0" xfId="0" applyFont="1" applyAlignment="1">
      <alignment horizontal="left" vertical="center"/>
    </xf>
    <xf numFmtId="0" fontId="1" fillId="0" borderId="5" xfId="0" applyFont="1" applyBorder="1" applyAlignment="1">
      <alignment horizontal="left" vertical="center"/>
    </xf>
    <xf numFmtId="9" fontId="0" fillId="0" borderId="0" xfId="0" applyNumberFormat="1"/>
    <xf numFmtId="0" fontId="1" fillId="0" borderId="6" xfId="0" applyFont="1" applyBorder="1" applyAlignment="1">
      <alignment horizontal="left" vertical="center"/>
    </xf>
    <xf numFmtId="0" fontId="1" fillId="0" borderId="7"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1" fillId="0" borderId="18" xfId="0" applyFont="1" applyBorder="1" applyAlignment="1">
      <alignment horizontal="center" vertical="center"/>
    </xf>
    <xf numFmtId="0" fontId="1" fillId="0" borderId="15" xfId="0" applyFont="1" applyBorder="1" applyAlignment="1">
      <alignment horizontal="center" vertical="center"/>
    </xf>
    <xf numFmtId="176" fontId="1" fillId="0" borderId="15" xfId="1" applyFont="1" applyBorder="1" applyAlignment="1">
      <alignment horizontal="center" vertical="center"/>
    </xf>
    <xf numFmtId="0" fontId="1" fillId="0" borderId="20" xfId="0" applyFont="1" applyBorder="1" applyAlignment="1">
      <alignment horizontal="center" vertical="center"/>
    </xf>
    <xf numFmtId="0" fontId="8" fillId="2" borderId="18" xfId="0" applyFont="1" applyFill="1" applyBorder="1" applyAlignment="1">
      <alignment horizontal="center" vertical="center"/>
    </xf>
    <xf numFmtId="0" fontId="2" fillId="2" borderId="15" xfId="0" applyFont="1" applyFill="1" applyBorder="1" applyAlignment="1">
      <alignment horizontal="center" vertical="center"/>
    </xf>
    <xf numFmtId="0" fontId="1" fillId="2" borderId="15" xfId="0" applyFont="1" applyFill="1" applyBorder="1" applyAlignment="1">
      <alignment horizontal="center" vertical="center"/>
    </xf>
    <xf numFmtId="176" fontId="2" fillId="2" borderId="15" xfId="1" applyFont="1" applyFill="1" applyBorder="1" applyAlignment="1">
      <alignment horizontal="center" vertical="center"/>
    </xf>
    <xf numFmtId="177" fontId="2" fillId="2" borderId="15" xfId="2" applyFont="1" applyFill="1" applyBorder="1" applyAlignment="1">
      <alignment horizontal="center" vertical="center"/>
    </xf>
    <xf numFmtId="177" fontId="2" fillId="2" borderId="20" xfId="2" applyFont="1" applyFill="1" applyBorder="1" applyAlignment="1">
      <alignment horizontal="center" vertical="center"/>
    </xf>
    <xf numFmtId="0" fontId="9" fillId="0" borderId="30" xfId="0" applyFont="1" applyBorder="1" applyAlignment="1">
      <alignment horizontal="center" vertical="center"/>
    </xf>
    <xf numFmtId="0" fontId="2" fillId="0" borderId="15" xfId="0" applyFont="1" applyBorder="1" applyAlignment="1">
      <alignment horizontal="center" vertical="center"/>
    </xf>
    <xf numFmtId="0" fontId="6" fillId="0" borderId="15" xfId="0" applyFont="1" applyBorder="1" applyAlignment="1">
      <alignment horizontal="left" vertical="center" wrapText="1"/>
    </xf>
    <xf numFmtId="176" fontId="2" fillId="0" borderId="15" xfId="1" applyFont="1" applyBorder="1" applyAlignment="1">
      <alignment horizontal="center" vertical="center"/>
    </xf>
    <xf numFmtId="177" fontId="2" fillId="0" borderId="15" xfId="2" applyFont="1" applyBorder="1" applyAlignment="1">
      <alignment horizontal="center" vertical="center"/>
    </xf>
    <xf numFmtId="177" fontId="2" fillId="0" borderId="20" xfId="2" applyFont="1" applyBorder="1" applyAlignment="1">
      <alignment horizontal="center" vertical="center"/>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19" xfId="0" applyFont="1" applyBorder="1" applyAlignment="1">
      <alignment horizontal="center" vertical="center"/>
    </xf>
    <xf numFmtId="0" fontId="1" fillId="0" borderId="33" xfId="0" applyFont="1" applyBorder="1" applyAlignment="1">
      <alignment horizontal="right" vertical="center"/>
    </xf>
    <xf numFmtId="0" fontId="1" fillId="0" borderId="32" xfId="0" applyFont="1" applyBorder="1" applyAlignment="1">
      <alignment horizontal="right" vertical="center"/>
    </xf>
    <xf numFmtId="0" fontId="1" fillId="0" borderId="19" xfId="0" applyFont="1" applyBorder="1" applyAlignment="1">
      <alignment horizontal="right" vertical="center"/>
    </xf>
    <xf numFmtId="177" fontId="1" fillId="0" borderId="33" xfId="2" applyFont="1" applyBorder="1" applyAlignment="1">
      <alignment horizontal="center" vertical="center"/>
    </xf>
    <xf numFmtId="177" fontId="1" fillId="0" borderId="34" xfId="2" applyFont="1" applyBorder="1" applyAlignment="1">
      <alignment horizontal="center" vertical="center"/>
    </xf>
    <xf numFmtId="0" fontId="8" fillId="6" borderId="18" xfId="0" applyFont="1" applyFill="1" applyBorder="1" applyAlignment="1">
      <alignment horizontal="center" vertical="center"/>
    </xf>
    <xf numFmtId="176" fontId="2" fillId="0" borderId="15" xfId="1" applyFont="1" applyFill="1" applyBorder="1" applyAlignment="1">
      <alignment horizontal="center" vertical="center"/>
    </xf>
    <xf numFmtId="177" fontId="2" fillId="0" borderId="15" xfId="2" applyFont="1" applyFill="1" applyBorder="1" applyAlignment="1">
      <alignment horizontal="center" vertical="center"/>
    </xf>
    <xf numFmtId="177" fontId="2" fillId="0" borderId="20" xfId="2" applyFont="1" applyFill="1" applyBorder="1" applyAlignment="1">
      <alignment horizontal="center" vertical="center"/>
    </xf>
    <xf numFmtId="183" fontId="2" fillId="0" borderId="20" xfId="2" applyNumberFormat="1" applyFont="1" applyBorder="1" applyAlignment="1">
      <alignment horizontal="right" vertical="center"/>
    </xf>
    <xf numFmtId="176" fontId="2" fillId="0" borderId="14" xfId="1" applyFont="1" applyBorder="1" applyAlignment="1">
      <alignment horizontal="center" vertical="center"/>
    </xf>
    <xf numFmtId="177" fontId="2" fillId="0" borderId="14" xfId="2" applyFont="1" applyBorder="1" applyAlignment="1">
      <alignment horizontal="center" vertical="center"/>
    </xf>
    <xf numFmtId="177" fontId="2" fillId="0" borderId="17" xfId="2" applyFont="1" applyBorder="1" applyAlignment="1">
      <alignment horizontal="center" vertical="center"/>
    </xf>
    <xf numFmtId="177" fontId="2" fillId="0" borderId="17" xfId="2" applyFont="1" applyFill="1" applyBorder="1" applyAlignment="1">
      <alignment horizontal="center" vertical="center"/>
    </xf>
    <xf numFmtId="184" fontId="0" fillId="0" borderId="0" xfId="0" applyNumberFormat="1"/>
    <xf numFmtId="0" fontId="1" fillId="0" borderId="34" xfId="0" applyFont="1" applyBorder="1" applyAlignment="1">
      <alignment horizontal="center" vertical="center"/>
    </xf>
    <xf numFmtId="0" fontId="2" fillId="0" borderId="2" xfId="0" applyFont="1" applyBorder="1" applyAlignment="1">
      <alignment horizontal="center" vertical="center"/>
    </xf>
    <xf numFmtId="176" fontId="2" fillId="0" borderId="2" xfId="1" applyFont="1" applyBorder="1" applyAlignment="1">
      <alignment horizontal="center" vertical="center"/>
    </xf>
    <xf numFmtId="182" fontId="2" fillId="0" borderId="2" xfId="0" applyNumberFormat="1" applyFont="1" applyBorder="1" applyAlignment="1">
      <alignment horizontal="center" vertical="center"/>
    </xf>
    <xf numFmtId="182" fontId="2" fillId="0" borderId="3" xfId="0" applyNumberFormat="1" applyFont="1" applyBorder="1" applyAlignment="1">
      <alignment horizontal="center" vertical="center"/>
    </xf>
    <xf numFmtId="176" fontId="2" fillId="0" borderId="0" xfId="1" applyFont="1" applyBorder="1" applyAlignment="1">
      <alignment horizontal="center" vertical="center"/>
    </xf>
    <xf numFmtId="182" fontId="2" fillId="0" borderId="5" xfId="0" applyNumberFormat="1"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176" fontId="2" fillId="0" borderId="7" xfId="1" applyFont="1" applyBorder="1" applyAlignment="1">
      <alignment horizontal="center" vertical="center"/>
    </xf>
    <xf numFmtId="0" fontId="2" fillId="0" borderId="8"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left" vertical="center"/>
    </xf>
    <xf numFmtId="177" fontId="2" fillId="0" borderId="0" xfId="2" applyFont="1" applyBorder="1" applyAlignment="1">
      <alignment horizontal="center" vertical="center"/>
    </xf>
  </cellXfs>
  <cellStyles count="52">
    <cellStyle name="Normal" xfId="0" builtinId="0"/>
    <cellStyle name="Comma" xfId="1" builtinId="3"/>
    <cellStyle name="Moeda" xfId="2" builtinId="4"/>
    <cellStyle name="Porcentagem" xfId="3" builtinId="5"/>
    <cellStyle name="Comma [0]" xfId="4" builtinId="6"/>
    <cellStyle name="Moeda [0]" xfId="5" builtinId="7"/>
    <cellStyle name="Hyperlink" xfId="6" builtinId="8"/>
    <cellStyle name="Hyperlink seguido" xfId="7" builtinId="9"/>
    <cellStyle name="Observação" xfId="8" builtinId="10"/>
    <cellStyle name="Texto de Aviso" xfId="9" builtinId="11"/>
    <cellStyle name="Título" xfId="10" builtinId="15"/>
    <cellStyle name="Texto Explicativo" xfId="11" builtinId="53"/>
    <cellStyle name="Título 1" xfId="12" builtinId="16"/>
    <cellStyle name="Título 2" xfId="13" builtinId="17"/>
    <cellStyle name="Título 3" xfId="14" builtinId="18"/>
    <cellStyle name="Título 4" xfId="15" builtinId="19"/>
    <cellStyle name="Entrada" xfId="16" builtinId="20"/>
    <cellStyle name="Saída" xfId="17" builtinId="21"/>
    <cellStyle name="Cálculo" xfId="18" builtinId="22"/>
    <cellStyle name="Célula de Verificação" xfId="19" builtinId="23"/>
    <cellStyle name="Célula Vinculada" xfId="20" builtinId="24"/>
    <cellStyle name="Total" xfId="21" builtinId="25"/>
    <cellStyle name="Bom" xfId="22" builtinId="26"/>
    <cellStyle name="Ruim" xfId="23" builtinId="27"/>
    <cellStyle name="Neutro" xfId="24" builtinId="28"/>
    <cellStyle name="Ênfase 1" xfId="25" builtinId="29"/>
    <cellStyle name="20% - Ênfase 1" xfId="26" builtinId="30"/>
    <cellStyle name="40% - Ênfase 1" xfId="27" builtinId="31"/>
    <cellStyle name="60% - Ênfase 1" xfId="28" builtinId="32"/>
    <cellStyle name="Ênfase 2" xfId="29" builtinId="33"/>
    <cellStyle name="20% - Ênfase 2" xfId="30" builtinId="34"/>
    <cellStyle name="40% - Ênfase 2" xfId="31" builtinId="35"/>
    <cellStyle name="60% - Ênfase 2" xfId="32" builtinId="36"/>
    <cellStyle name="Ênfase 3" xfId="33" builtinId="37"/>
    <cellStyle name="20% - Ênfase 3" xfId="34" builtinId="38"/>
    <cellStyle name="40% - Ênfase 3" xfId="35" builtinId="39"/>
    <cellStyle name="60% - Ênfase 3" xfId="36" builtinId="40"/>
    <cellStyle name="Ênfase 4" xfId="37" builtinId="41"/>
    <cellStyle name="20% - Ênfase 4" xfId="38" builtinId="42"/>
    <cellStyle name="40% - Ênfase 4" xfId="39" builtinId="43"/>
    <cellStyle name="60% - Ênfase 4" xfId="40" builtinId="44"/>
    <cellStyle name="Ênfase 5" xfId="41" builtinId="45"/>
    <cellStyle name="20% - Ênfase 5" xfId="42" builtinId="46"/>
    <cellStyle name="40% - Ênfase 5" xfId="43" builtinId="47"/>
    <cellStyle name="60% - Ênfase 5" xfId="44" builtinId="48"/>
    <cellStyle name="Ênfase 6" xfId="45" builtinId="49"/>
    <cellStyle name="20% - Ênfase 6" xfId="46" builtinId="50"/>
    <cellStyle name="40% - Ênfase 6" xfId="47" builtinId="51"/>
    <cellStyle name="60% - Ênfase 6" xfId="48" builtinId="52"/>
    <cellStyle name="Normal 10" xfId="49"/>
    <cellStyle name="Separador de milhares 2" xfId="50"/>
    <cellStyle name="Separador de milhares 2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114300</xdr:colOff>
      <xdr:row>1</xdr:row>
      <xdr:rowOff>38100</xdr:rowOff>
    </xdr:from>
    <xdr:to>
      <xdr:col>2</xdr:col>
      <xdr:colOff>514349</xdr:colOff>
      <xdr:row>4</xdr:row>
      <xdr:rowOff>151584</xdr:rowOff>
    </xdr:to>
    <xdr:pic>
      <xdr:nvPicPr>
        <xdr:cNvPr id="2" name="Imagem 1"/>
        <xdr:cNvPicPr>
          <a:picLocks noChangeAspect="1"/>
        </xdr:cNvPicPr>
      </xdr:nvPicPr>
      <xdr:blipFill>
        <a:blip r:embed="rId1">
          <a:extLst>
            <a:ext uri="{28A0092B-C50C-407E-A947-70E740481C1C}">
              <a14:useLocalDpi xmlns:a14="http://schemas.microsoft.com/office/drawing/2010/main" val="0"/>
            </a:ext>
          </a:extLst>
        </a:blip>
        <a:stretch>
          <a:fillRect/>
        </a:stretch>
      </xdr:blipFill>
      <xdr:spPr>
        <a:xfrm>
          <a:off x="400050" y="238125"/>
          <a:ext cx="913765" cy="69405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M58"/>
  <sheetViews>
    <sheetView tabSelected="1" zoomScale="110" zoomScaleNormal="110" topLeftCell="A31" workbookViewId="0">
      <selection activeCell="F15" sqref="F15"/>
    </sheetView>
  </sheetViews>
  <sheetFormatPr defaultColWidth="9" defaultRowHeight="15"/>
  <cols>
    <col min="1" max="1" width="4.28571428571429" customWidth="1"/>
    <col min="2" max="2" width="7.71428571428571" style="76" customWidth="1"/>
    <col min="3" max="3" width="10.8571428571429" style="76" customWidth="1"/>
    <col min="4" max="4" width="8.85714285714286" style="76" customWidth="1"/>
    <col min="5" max="5" width="74.7142857142857" style="76" customWidth="1"/>
    <col min="6" max="6" width="7.14285714285714" style="76" customWidth="1"/>
    <col min="7" max="7" width="9" style="77" customWidth="1"/>
    <col min="8" max="10" width="13.7142857142857" style="76" customWidth="1"/>
    <col min="11" max="11" width="14.2857142857143" customWidth="1"/>
    <col min="12" max="12" width="16.8571428571429" customWidth="1"/>
    <col min="13" max="13" width="13.2857142857143" customWidth="1"/>
    <col min="14" max="14" width="12.7142857142857" customWidth="1"/>
  </cols>
  <sheetData>
    <row r="1" ht="15.75"/>
    <row r="2" customHeight="1" spans="2:13">
      <c r="B2" s="81"/>
      <c r="C2" s="82"/>
      <c r="D2" s="83" t="s">
        <v>0</v>
      </c>
      <c r="E2" s="84"/>
      <c r="F2" s="84"/>
      <c r="G2" s="84"/>
      <c r="H2" s="84"/>
      <c r="I2" s="84"/>
      <c r="J2" s="85"/>
    </row>
    <row r="3" customHeight="1" spans="2:13">
      <c r="B3" s="86"/>
      <c r="C3" s="87"/>
      <c r="D3" s="88"/>
      <c r="E3" s="89"/>
      <c r="F3" s="89"/>
      <c r="G3" s="89"/>
      <c r="H3" s="89"/>
      <c r="I3" s="89"/>
      <c r="J3" s="90"/>
    </row>
    <row r="4" ht="15.75" customHeight="1" spans="2:13">
      <c r="B4" s="86"/>
      <c r="C4" s="87"/>
      <c r="D4" s="91"/>
      <c r="E4" s="92"/>
      <c r="F4" s="92"/>
      <c r="G4" s="92"/>
      <c r="H4" s="92"/>
      <c r="I4" s="92"/>
      <c r="J4" s="93"/>
    </row>
    <row r="5" spans="2:13">
      <c r="B5" s="86"/>
      <c r="C5" s="87"/>
      <c r="D5" s="94" t="s">
        <v>1</v>
      </c>
      <c r="E5" s="95"/>
      <c r="F5" s="95"/>
      <c r="G5" s="95"/>
      <c r="H5" s="95"/>
      <c r="I5" s="95"/>
      <c r="J5" s="96"/>
      <c r="L5" s="97"/>
      <c r="M5" s="98"/>
    </row>
    <row r="6" customHeight="1" spans="2:13">
      <c r="B6" s="99" t="s">
        <v>2</v>
      </c>
      <c r="C6" s="100"/>
      <c r="D6" s="100"/>
      <c r="E6" s="100"/>
      <c r="F6" s="100" t="s">
        <v>3</v>
      </c>
      <c r="G6" s="100"/>
      <c r="H6" s="100"/>
      <c r="I6" s="100"/>
      <c r="J6" s="101"/>
      <c r="M6" s="102"/>
    </row>
    <row r="7" customHeight="1" spans="2:13">
      <c r="B7" s="103" t="s">
        <v>4</v>
      </c>
      <c r="C7" s="104"/>
      <c r="D7" s="104"/>
      <c r="E7" s="104"/>
      <c r="F7" s="104"/>
      <c r="G7" s="104"/>
      <c r="H7" s="104"/>
      <c r="I7" s="104"/>
      <c r="J7" s="105"/>
      <c r="L7" s="106"/>
      <c r="M7" s="102"/>
    </row>
    <row r="8" customHeight="1" spans="2:13">
      <c r="B8" s="107" t="s">
        <v>5</v>
      </c>
      <c r="C8" s="108"/>
      <c r="D8" s="108"/>
      <c r="E8" s="108"/>
      <c r="F8" s="108" t="s">
        <v>6</v>
      </c>
      <c r="G8" s="109"/>
      <c r="H8" s="109"/>
      <c r="I8" s="109"/>
      <c r="J8" s="110"/>
    </row>
    <row r="9" spans="2:13">
      <c r="B9" s="111" t="s">
        <v>7</v>
      </c>
      <c r="C9" s="112" t="s">
        <v>8</v>
      </c>
      <c r="D9" s="112" t="s">
        <v>9</v>
      </c>
      <c r="E9" s="112" t="s">
        <v>10</v>
      </c>
      <c r="F9" s="112" t="s">
        <v>11</v>
      </c>
      <c r="G9" s="113" t="s">
        <v>12</v>
      </c>
      <c r="H9" s="112" t="s">
        <v>13</v>
      </c>
      <c r="I9" s="112" t="s">
        <v>14</v>
      </c>
      <c r="J9" s="114" t="s">
        <v>15</v>
      </c>
    </row>
    <row r="10" spans="2:13">
      <c r="B10" s="115">
        <v>1</v>
      </c>
      <c r="C10" s="116"/>
      <c r="D10" s="116"/>
      <c r="E10" s="117" t="s">
        <v>16</v>
      </c>
      <c r="F10" s="116"/>
      <c r="G10" s="118"/>
      <c r="H10" s="119"/>
      <c r="I10" s="119"/>
      <c r="J10" s="120"/>
    </row>
    <row r="11" ht="36" spans="2:13">
      <c r="B11" s="111" t="s">
        <v>17</v>
      </c>
      <c r="C11" s="121" t="s">
        <v>18</v>
      </c>
      <c r="D11" s="122" t="s">
        <v>19</v>
      </c>
      <c r="E11" s="123" t="s">
        <v>20</v>
      </c>
      <c r="F11" s="122" t="s">
        <v>21</v>
      </c>
      <c r="G11" s="124">
        <v>651</v>
      </c>
      <c r="H11" s="125">
        <v>12.73</v>
      </c>
      <c r="I11" s="125">
        <f t="shared" ref="I11" si="0">ROUND(H11*1.25,2)</f>
        <v>15.91</v>
      </c>
      <c r="J11" s="126">
        <f t="shared" ref="J11" si="1">ROUND(I11*G11,2)</f>
        <v>10357.41</v>
      </c>
    </row>
    <row r="12" spans="2:13">
      <c r="B12" s="127"/>
      <c r="C12" s="128"/>
      <c r="D12" s="129"/>
      <c r="E12" s="130" t="s">
        <v>22</v>
      </c>
      <c r="F12" s="131"/>
      <c r="G12" s="131"/>
      <c r="H12" s="132"/>
      <c r="I12" s="133">
        <f>SUM(J11:J11)</f>
        <v>10357.41</v>
      </c>
      <c r="J12" s="134"/>
    </row>
    <row r="13" spans="2:13">
      <c r="B13" s="115">
        <v>2</v>
      </c>
      <c r="C13" s="116"/>
      <c r="D13" s="116"/>
      <c r="E13" s="117" t="s">
        <v>23</v>
      </c>
      <c r="F13" s="116"/>
      <c r="G13" s="118"/>
      <c r="H13" s="119"/>
      <c r="I13" s="119"/>
      <c r="J13" s="120"/>
    </row>
    <row r="14" ht="24" spans="2:13">
      <c r="B14" s="111" t="s">
        <v>24</v>
      </c>
      <c r="C14" s="121" t="s">
        <v>25</v>
      </c>
      <c r="D14" s="122" t="s">
        <v>19</v>
      </c>
      <c r="E14" s="123" t="s">
        <v>26</v>
      </c>
      <c r="F14" s="122" t="s">
        <v>27</v>
      </c>
      <c r="G14" s="124">
        <v>220</v>
      </c>
      <c r="H14" s="125">
        <v>5.75</v>
      </c>
      <c r="I14" s="125">
        <f t="shared" ref="I14:I16" si="2">ROUND(H14*1.25,2)</f>
        <v>7.19</v>
      </c>
      <c r="J14" s="126">
        <f t="shared" ref="J14:J16" si="3">ROUND(I14*G14,2)</f>
        <v>1581.8</v>
      </c>
    </row>
    <row r="15" ht="24" spans="2:13">
      <c r="B15" s="111" t="s">
        <v>28</v>
      </c>
      <c r="C15" s="121">
        <v>103685</v>
      </c>
      <c r="D15" s="122" t="s">
        <v>29</v>
      </c>
      <c r="E15" s="123" t="s">
        <v>30</v>
      </c>
      <c r="F15" s="122" t="s">
        <v>31</v>
      </c>
      <c r="G15" s="124">
        <v>18.35</v>
      </c>
      <c r="H15" s="125">
        <v>719.11</v>
      </c>
      <c r="I15" s="125">
        <f t="shared" ref="I15" si="4">ROUND(H15*1.25,2)</f>
        <v>898.89</v>
      </c>
      <c r="J15" s="126">
        <f t="shared" ref="J15" si="5">ROUND(I15*G15,2)</f>
        <v>16494.63</v>
      </c>
    </row>
    <row r="16" ht="24" spans="2:13">
      <c r="B16" s="111" t="s">
        <v>32</v>
      </c>
      <c r="C16" s="121" t="s">
        <v>33</v>
      </c>
      <c r="D16" s="122" t="s">
        <v>19</v>
      </c>
      <c r="E16" s="123" t="s">
        <v>34</v>
      </c>
      <c r="F16" s="122" t="s">
        <v>27</v>
      </c>
      <c r="G16" s="124">
        <v>220</v>
      </c>
      <c r="H16" s="125">
        <v>14.1</v>
      </c>
      <c r="I16" s="125">
        <f t="shared" si="2"/>
        <v>17.63</v>
      </c>
      <c r="J16" s="126">
        <f t="shared" si="3"/>
        <v>3878.6</v>
      </c>
    </row>
    <row r="17" ht="14.25" customHeight="1" spans="2:10">
      <c r="B17" s="127"/>
      <c r="C17" s="128"/>
      <c r="D17" s="129"/>
      <c r="E17" s="130" t="s">
        <v>22</v>
      </c>
      <c r="F17" s="131"/>
      <c r="G17" s="131"/>
      <c r="H17" s="132"/>
      <c r="I17" s="133">
        <f>SUM(J14:J16)</f>
        <v>21955.03</v>
      </c>
      <c r="J17" s="134"/>
    </row>
    <row r="18" ht="14.25" customHeight="1" spans="2:10">
      <c r="B18" s="115">
        <v>3</v>
      </c>
      <c r="C18" s="116"/>
      <c r="D18" s="116"/>
      <c r="E18" s="117" t="s">
        <v>35</v>
      </c>
      <c r="F18" s="116"/>
      <c r="G18" s="118"/>
      <c r="H18" s="119"/>
      <c r="I18" s="119"/>
      <c r="J18" s="120"/>
    </row>
    <row r="19" ht="24" spans="2:10">
      <c r="B19" s="135" t="s">
        <v>36</v>
      </c>
      <c r="C19" s="121" t="s">
        <v>37</v>
      </c>
      <c r="D19" s="122" t="s">
        <v>19</v>
      </c>
      <c r="E19" s="123" t="s">
        <v>38</v>
      </c>
      <c r="F19" s="122" t="s">
        <v>31</v>
      </c>
      <c r="G19" s="136">
        <v>2</v>
      </c>
      <c r="H19" s="137">
        <v>248.31</v>
      </c>
      <c r="I19" s="137">
        <f t="shared" ref="I19:I22" si="6">ROUND(H19*1.25,2)</f>
        <v>310.39</v>
      </c>
      <c r="J19" s="138">
        <f t="shared" ref="J19:J22" si="7">ROUND(I19*G19,2)</f>
        <v>620.78</v>
      </c>
    </row>
    <row r="20" spans="2:10">
      <c r="B20" s="135" t="s">
        <v>39</v>
      </c>
      <c r="C20" s="121" t="s">
        <v>40</v>
      </c>
      <c r="D20" s="122" t="s">
        <v>19</v>
      </c>
      <c r="E20" s="123" t="s">
        <v>41</v>
      </c>
      <c r="F20" s="122" t="s">
        <v>42</v>
      </c>
      <c r="G20" s="124">
        <v>2</v>
      </c>
      <c r="H20" s="125">
        <v>175.51</v>
      </c>
      <c r="I20" s="125">
        <f t="shared" si="6"/>
        <v>219.39</v>
      </c>
      <c r="J20" s="126">
        <f t="shared" si="7"/>
        <v>438.78</v>
      </c>
    </row>
    <row r="21" ht="24" spans="2:10">
      <c r="B21" s="135" t="s">
        <v>43</v>
      </c>
      <c r="C21" s="121">
        <v>94990</v>
      </c>
      <c r="D21" s="122" t="s">
        <v>29</v>
      </c>
      <c r="E21" s="123" t="s">
        <v>44</v>
      </c>
      <c r="F21" s="122" t="s">
        <v>31</v>
      </c>
      <c r="G21" s="124">
        <v>124</v>
      </c>
      <c r="H21" s="125">
        <v>902.14</v>
      </c>
      <c r="I21" s="125">
        <f t="shared" ref="I21" si="8">ROUND(H21*1.25,2)</f>
        <v>1127.68</v>
      </c>
      <c r="J21" s="139">
        <f t="shared" ref="J21" si="9">ROUND(I21*G21,2)</f>
        <v>139832.32</v>
      </c>
    </row>
    <row r="22" ht="36" spans="2:10">
      <c r="B22" s="135" t="s">
        <v>45</v>
      </c>
      <c r="C22" s="121" t="s">
        <v>46</v>
      </c>
      <c r="D22" s="122" t="s">
        <v>19</v>
      </c>
      <c r="E22" s="123" t="s">
        <v>47</v>
      </c>
      <c r="F22" s="122" t="s">
        <v>48</v>
      </c>
      <c r="G22" s="124">
        <v>175</v>
      </c>
      <c r="H22" s="125">
        <v>41</v>
      </c>
      <c r="I22" s="125">
        <f t="shared" si="6"/>
        <v>51.25</v>
      </c>
      <c r="J22" s="126">
        <f t="shared" si="7"/>
        <v>8968.75</v>
      </c>
    </row>
    <row r="23" ht="14.25" customHeight="1" spans="2:10">
      <c r="B23" s="127"/>
      <c r="C23" s="128"/>
      <c r="D23" s="129"/>
      <c r="E23" s="130" t="s">
        <v>22</v>
      </c>
      <c r="F23" s="131"/>
      <c r="G23" s="131"/>
      <c r="H23" s="132"/>
      <c r="I23" s="133">
        <f>SUM(J19:J22)</f>
        <v>149860.63</v>
      </c>
      <c r="J23" s="134"/>
    </row>
    <row r="24" spans="2:10">
      <c r="B24" s="115">
        <v>4</v>
      </c>
      <c r="C24" s="116"/>
      <c r="D24" s="116"/>
      <c r="E24" s="117" t="s">
        <v>49</v>
      </c>
      <c r="F24" s="116"/>
      <c r="G24" s="118"/>
      <c r="H24" s="119"/>
      <c r="I24" s="119"/>
      <c r="J24" s="120"/>
    </row>
    <row r="25" ht="24" spans="2:10">
      <c r="B25" s="111" t="s">
        <v>50</v>
      </c>
      <c r="C25" s="121" t="s">
        <v>51</v>
      </c>
      <c r="D25" s="122" t="s">
        <v>19</v>
      </c>
      <c r="E25" s="123" t="s">
        <v>52</v>
      </c>
      <c r="F25" s="122" t="s">
        <v>53</v>
      </c>
      <c r="G25" s="124">
        <v>5</v>
      </c>
      <c r="H25" s="125">
        <v>13.13</v>
      </c>
      <c r="I25" s="125">
        <f t="shared" ref="I25:I28" si="10">ROUND(H25*1.25,2)</f>
        <v>16.41</v>
      </c>
      <c r="J25" s="126">
        <f t="shared" ref="J25:J28" si="11">ROUND(I25*G25,2)</f>
        <v>82.05</v>
      </c>
    </row>
    <row r="26" ht="24" spans="2:10">
      <c r="B26" s="111" t="s">
        <v>54</v>
      </c>
      <c r="C26" s="121" t="s">
        <v>55</v>
      </c>
      <c r="D26" s="122" t="s">
        <v>19</v>
      </c>
      <c r="E26" s="123" t="s">
        <v>56</v>
      </c>
      <c r="F26" s="122" t="s">
        <v>53</v>
      </c>
      <c r="G26" s="124">
        <v>235</v>
      </c>
      <c r="H26" s="125">
        <v>9.85</v>
      </c>
      <c r="I26" s="125">
        <f t="shared" si="10"/>
        <v>12.31</v>
      </c>
      <c r="J26" s="126">
        <f t="shared" si="11"/>
        <v>2892.85</v>
      </c>
    </row>
    <row r="27" ht="24" spans="2:10">
      <c r="B27" s="111" t="s">
        <v>57</v>
      </c>
      <c r="C27" s="121" t="s">
        <v>58</v>
      </c>
      <c r="D27" s="122" t="s">
        <v>19</v>
      </c>
      <c r="E27" s="123" t="s">
        <v>59</v>
      </c>
      <c r="F27" s="122" t="s">
        <v>53</v>
      </c>
      <c r="G27" s="136">
        <v>150</v>
      </c>
      <c r="H27" s="137">
        <v>2.47</v>
      </c>
      <c r="I27" s="137">
        <f t="shared" si="10"/>
        <v>3.09</v>
      </c>
      <c r="J27" s="138">
        <f t="shared" si="11"/>
        <v>463.5</v>
      </c>
    </row>
    <row r="28" ht="24" spans="2:10">
      <c r="B28" s="111" t="s">
        <v>60</v>
      </c>
      <c r="C28" s="121" t="s">
        <v>61</v>
      </c>
      <c r="D28" s="122" t="s">
        <v>19</v>
      </c>
      <c r="E28" s="123" t="s">
        <v>62</v>
      </c>
      <c r="F28" s="122" t="s">
        <v>27</v>
      </c>
      <c r="G28" s="124">
        <v>250</v>
      </c>
      <c r="H28" s="125">
        <v>29.23</v>
      </c>
      <c r="I28" s="125">
        <f t="shared" si="10"/>
        <v>36.54</v>
      </c>
      <c r="J28" s="126">
        <f t="shared" si="11"/>
        <v>9135</v>
      </c>
    </row>
    <row r="29" spans="2:10">
      <c r="B29" s="127"/>
      <c r="C29" s="128"/>
      <c r="D29" s="129"/>
      <c r="E29" s="130" t="s">
        <v>22</v>
      </c>
      <c r="F29" s="131"/>
      <c r="G29" s="131"/>
      <c r="H29" s="132"/>
      <c r="I29" s="133">
        <f>SUM(J25:J28)</f>
        <v>12573.4</v>
      </c>
      <c r="J29" s="134"/>
    </row>
    <row r="30" spans="2:10">
      <c r="B30" s="115">
        <v>5</v>
      </c>
      <c r="C30" s="116"/>
      <c r="D30" s="116"/>
      <c r="E30" s="117" t="s">
        <v>63</v>
      </c>
      <c r="F30" s="116"/>
      <c r="G30" s="118"/>
      <c r="H30" s="119"/>
      <c r="I30" s="119"/>
      <c r="J30" s="120"/>
    </row>
    <row r="31" ht="72" spans="2:10">
      <c r="B31" s="111" t="s">
        <v>64</v>
      </c>
      <c r="C31" s="121" t="s">
        <v>65</v>
      </c>
      <c r="D31" s="122" t="s">
        <v>19</v>
      </c>
      <c r="E31" s="123" t="s">
        <v>66</v>
      </c>
      <c r="F31" s="122" t="s">
        <v>53</v>
      </c>
      <c r="G31" s="136">
        <v>14</v>
      </c>
      <c r="H31" s="137">
        <v>225.83</v>
      </c>
      <c r="I31" s="137">
        <f t="shared" ref="I31" si="12">ROUND(H31*1.25,2)</f>
        <v>282.29</v>
      </c>
      <c r="J31" s="138">
        <f t="shared" ref="J31" si="13">ROUND(I31*G31,2)</f>
        <v>3952.06</v>
      </c>
    </row>
    <row r="32" ht="48" spans="2:10">
      <c r="B32" s="111" t="s">
        <v>67</v>
      </c>
      <c r="C32" s="121" t="s">
        <v>68</v>
      </c>
      <c r="D32" s="122" t="s">
        <v>19</v>
      </c>
      <c r="E32" s="123" t="s">
        <v>69</v>
      </c>
      <c r="F32" s="122" t="s">
        <v>53</v>
      </c>
      <c r="G32" s="124">
        <v>3</v>
      </c>
      <c r="H32" s="125">
        <v>1199.99</v>
      </c>
      <c r="I32" s="125">
        <f t="shared" ref="I32:I35" si="14">ROUND(H32*1.25,2)</f>
        <v>1499.99</v>
      </c>
      <c r="J32" s="126">
        <f t="shared" ref="J32:J35" si="15">ROUND(I32*G32,2)</f>
        <v>4499.97</v>
      </c>
    </row>
    <row r="33" ht="36" spans="2:12">
      <c r="B33" s="111" t="s">
        <v>70</v>
      </c>
      <c r="C33" s="121" t="s">
        <v>71</v>
      </c>
      <c r="D33" s="122" t="s">
        <v>19</v>
      </c>
      <c r="E33" s="123" t="s">
        <v>72</v>
      </c>
      <c r="F33" s="122" t="s">
        <v>53</v>
      </c>
      <c r="G33" s="124">
        <v>2</v>
      </c>
      <c r="H33" s="125">
        <v>918.93</v>
      </c>
      <c r="I33" s="125">
        <f t="shared" si="14"/>
        <v>1148.66</v>
      </c>
      <c r="J33" s="126">
        <f t="shared" si="15"/>
        <v>2297.32</v>
      </c>
    </row>
    <row r="34" spans="2:12">
      <c r="B34" s="111" t="s">
        <v>73</v>
      </c>
      <c r="C34" s="121" t="s">
        <v>74</v>
      </c>
      <c r="D34" s="122" t="s">
        <v>75</v>
      </c>
      <c r="E34" s="123" t="s">
        <v>76</v>
      </c>
      <c r="F34" s="122" t="s">
        <v>53</v>
      </c>
      <c r="G34" s="136">
        <v>1</v>
      </c>
      <c r="H34" s="137">
        <v>11350</v>
      </c>
      <c r="I34" s="137">
        <f t="shared" si="14"/>
        <v>14187.5</v>
      </c>
      <c r="J34" s="138">
        <f t="shared" si="15"/>
        <v>14187.5</v>
      </c>
    </row>
    <row r="35" ht="36" spans="2:12">
      <c r="B35" s="111" t="s">
        <v>77</v>
      </c>
      <c r="C35" s="121">
        <v>103314</v>
      </c>
      <c r="D35" s="122" t="s">
        <v>29</v>
      </c>
      <c r="E35" s="123" t="s">
        <v>78</v>
      </c>
      <c r="F35" s="122" t="s">
        <v>27</v>
      </c>
      <c r="G35" s="136">
        <v>77</v>
      </c>
      <c r="H35" s="137">
        <v>366.19</v>
      </c>
      <c r="I35" s="137">
        <f t="shared" si="14"/>
        <v>457.74</v>
      </c>
      <c r="J35" s="138">
        <f t="shared" si="15"/>
        <v>35245.98</v>
      </c>
    </row>
    <row r="36" spans="2:12">
      <c r="B36" s="127"/>
      <c r="C36" s="128"/>
      <c r="D36" s="129"/>
      <c r="E36" s="130" t="s">
        <v>22</v>
      </c>
      <c r="F36" s="131"/>
      <c r="G36" s="131"/>
      <c r="H36" s="132"/>
      <c r="I36" s="133">
        <f>SUM(J31:J35)</f>
        <v>60182.83</v>
      </c>
      <c r="J36" s="134"/>
    </row>
    <row r="37" spans="2:12">
      <c r="B37" s="115">
        <v>6</v>
      </c>
      <c r="C37" s="116"/>
      <c r="D37" s="116"/>
      <c r="E37" s="117" t="s">
        <v>79</v>
      </c>
      <c r="F37" s="116"/>
      <c r="G37" s="118"/>
      <c r="H37" s="119"/>
      <c r="I37" s="119"/>
      <c r="J37" s="120"/>
    </row>
    <row r="38" ht="24" spans="2:12">
      <c r="B38" s="111" t="s">
        <v>80</v>
      </c>
      <c r="C38" s="121" t="s">
        <v>81</v>
      </c>
      <c r="D38" s="122" t="s">
        <v>19</v>
      </c>
      <c r="E38" s="123" t="s">
        <v>82</v>
      </c>
      <c r="F38" s="122" t="s">
        <v>48</v>
      </c>
      <c r="G38" s="140">
        <v>75</v>
      </c>
      <c r="H38" s="141">
        <v>18</v>
      </c>
      <c r="I38" s="141">
        <f t="shared" ref="I38:I41" si="16">ROUND(H38*1.25,2)</f>
        <v>22.5</v>
      </c>
      <c r="J38" s="142">
        <f t="shared" ref="J38:J41" si="17">ROUND(I38*G38,2)</f>
        <v>1687.5</v>
      </c>
    </row>
    <row r="39" ht="24" spans="2:12">
      <c r="B39" s="111" t="s">
        <v>83</v>
      </c>
      <c r="C39" s="121" t="s">
        <v>81</v>
      </c>
      <c r="D39" s="122" t="s">
        <v>19</v>
      </c>
      <c r="E39" s="123" t="s">
        <v>84</v>
      </c>
      <c r="F39" s="122" t="s">
        <v>48</v>
      </c>
      <c r="G39" s="124">
        <v>150</v>
      </c>
      <c r="H39" s="137">
        <v>18</v>
      </c>
      <c r="I39" s="137">
        <f t="shared" si="16"/>
        <v>22.5</v>
      </c>
      <c r="J39" s="143">
        <f t="shared" si="17"/>
        <v>3375</v>
      </c>
    </row>
    <row r="40" ht="24" spans="2:12">
      <c r="B40" s="111" t="s">
        <v>85</v>
      </c>
      <c r="C40" s="121" t="s">
        <v>86</v>
      </c>
      <c r="D40" s="122" t="s">
        <v>19</v>
      </c>
      <c r="E40" s="123" t="s">
        <v>87</v>
      </c>
      <c r="F40" s="122" t="s">
        <v>48</v>
      </c>
      <c r="G40" s="124">
        <v>75</v>
      </c>
      <c r="H40" s="125">
        <v>4.23</v>
      </c>
      <c r="I40" s="125">
        <f t="shared" si="16"/>
        <v>5.29</v>
      </c>
      <c r="J40" s="142">
        <f t="shared" si="17"/>
        <v>396.75</v>
      </c>
    </row>
    <row r="41" ht="24" spans="2:12">
      <c r="B41" s="111" t="s">
        <v>88</v>
      </c>
      <c r="C41" s="121" t="s">
        <v>86</v>
      </c>
      <c r="D41" s="122" t="s">
        <v>19</v>
      </c>
      <c r="E41" s="123" t="s">
        <v>89</v>
      </c>
      <c r="F41" s="122" t="s">
        <v>48</v>
      </c>
      <c r="G41" s="124">
        <v>150</v>
      </c>
      <c r="H41" s="125">
        <v>4.23</v>
      </c>
      <c r="I41" s="125">
        <f t="shared" si="16"/>
        <v>5.29</v>
      </c>
      <c r="J41" s="142">
        <f t="shared" si="17"/>
        <v>793.5</v>
      </c>
    </row>
    <row r="42" spans="2:12">
      <c r="B42" s="127"/>
      <c r="C42" s="128"/>
      <c r="D42" s="129"/>
      <c r="E42" s="130" t="s">
        <v>22</v>
      </c>
      <c r="F42" s="131"/>
      <c r="G42" s="131"/>
      <c r="H42" s="132"/>
      <c r="I42" s="133">
        <f>SUM(J38:J41)</f>
        <v>6252.75</v>
      </c>
      <c r="J42" s="134"/>
      <c r="L42" s="144"/>
    </row>
    <row r="43" ht="9" customHeight="1" spans="2:12">
      <c r="B43" s="127"/>
      <c r="C43" s="128"/>
      <c r="D43" s="128"/>
      <c r="E43" s="128"/>
      <c r="F43" s="128"/>
      <c r="G43" s="128"/>
      <c r="H43" s="128"/>
      <c r="I43" s="128"/>
      <c r="J43" s="145"/>
    </row>
    <row r="44" ht="15.75" spans="2:12">
      <c r="B44" s="127"/>
      <c r="C44" s="128"/>
      <c r="D44" s="129"/>
      <c r="E44" s="130" t="s">
        <v>90</v>
      </c>
      <c r="F44" s="131"/>
      <c r="G44" s="131"/>
      <c r="H44" s="132"/>
      <c r="I44" s="133">
        <f>I42+I36+I29+I23+I17+I12</f>
        <v>261182.05</v>
      </c>
      <c r="J44" s="134"/>
      <c r="K44" s="144"/>
      <c r="L44" s="144"/>
    </row>
    <row r="45" spans="2:12">
      <c r="B45" s="81"/>
      <c r="C45" s="146"/>
      <c r="D45" s="146"/>
      <c r="E45" s="146"/>
      <c r="F45" s="146"/>
      <c r="G45" s="147"/>
      <c r="H45" s="148"/>
      <c r="I45" s="148"/>
      <c r="J45" s="149"/>
      <c r="L45" s="144"/>
    </row>
    <row r="46" spans="2:12">
      <c r="B46" s="86"/>
      <c r="G46" s="150"/>
      <c r="H46" s="78"/>
      <c r="I46" s="78"/>
      <c r="J46" s="151"/>
    </row>
    <row r="47" spans="2:12">
      <c r="B47" s="86"/>
      <c r="G47" s="150"/>
      <c r="H47" s="78"/>
      <c r="I47" s="78"/>
      <c r="J47" s="151"/>
    </row>
    <row r="48" spans="2:12">
      <c r="B48" s="86"/>
      <c r="G48" s="150"/>
      <c r="H48" s="78"/>
      <c r="I48" s="78"/>
      <c r="J48" s="151"/>
    </row>
    <row r="49" spans="2:10">
      <c r="B49" s="86"/>
      <c r="E49" s="79" t="s">
        <v>91</v>
      </c>
      <c r="F49" s="79"/>
      <c r="G49" s="79"/>
      <c r="H49" s="79"/>
      <c r="I49" s="78"/>
      <c r="J49" s="151"/>
    </row>
    <row r="50" spans="2:10">
      <c r="B50" s="86"/>
      <c r="E50" s="80" t="s">
        <v>92</v>
      </c>
      <c r="F50" s="80"/>
      <c r="G50" s="80"/>
      <c r="H50" s="80"/>
      <c r="I50" s="78"/>
      <c r="J50" s="151"/>
    </row>
    <row r="51" spans="2:10">
      <c r="B51" s="86"/>
      <c r="E51" s="80"/>
      <c r="F51" s="80"/>
      <c r="G51" s="80"/>
      <c r="H51" s="80"/>
      <c r="I51" s="78"/>
      <c r="J51" s="151"/>
    </row>
    <row r="52" spans="2:10">
      <c r="B52" s="86"/>
      <c r="E52" s="80"/>
      <c r="F52" s="80"/>
      <c r="G52" s="80"/>
      <c r="H52" s="80"/>
      <c r="I52" s="78"/>
      <c r="J52" s="151"/>
    </row>
    <row r="53" spans="2:10">
      <c r="B53" s="86"/>
      <c r="G53" s="150"/>
      <c r="H53" s="78"/>
      <c r="I53" s="78"/>
      <c r="J53" s="151"/>
    </row>
    <row r="54" spans="2:10">
      <c r="B54" s="86"/>
      <c r="G54" s="150"/>
      <c r="H54" s="78"/>
      <c r="I54" s="78"/>
      <c r="J54" s="151"/>
    </row>
    <row r="55" spans="2:10">
      <c r="B55" s="86"/>
      <c r="E55" s="79" t="s">
        <v>93</v>
      </c>
      <c r="F55" s="79"/>
      <c r="G55" s="79"/>
      <c r="H55" s="79"/>
      <c r="I55" s="78"/>
      <c r="J55" s="151"/>
    </row>
    <row r="56" spans="2:10">
      <c r="B56" s="86"/>
      <c r="E56" s="80" t="s">
        <v>94</v>
      </c>
      <c r="F56" s="80"/>
      <c r="G56" s="80"/>
      <c r="H56" s="80"/>
      <c r="J56" s="87"/>
    </row>
    <row r="57" ht="15.75" spans="2:10">
      <c r="B57" s="152"/>
      <c r="C57" s="153"/>
      <c r="D57" s="153"/>
      <c r="E57" s="153"/>
      <c r="F57" s="153"/>
      <c r="G57" s="154"/>
      <c r="H57" s="153"/>
      <c r="I57" s="153"/>
      <c r="J57" s="155"/>
    </row>
    <row r="58" spans="2:10">
      <c r="B58" s="156"/>
      <c r="E58" s="157"/>
      <c r="H58" s="158"/>
      <c r="I58" s="158"/>
      <c r="J58" s="158"/>
    </row>
  </sheetData>
  <mergeCells count="35">
    <mergeCell ref="D5:J5"/>
    <mergeCell ref="B6:E6"/>
    <mergeCell ref="F6:J6"/>
    <mergeCell ref="B7:E7"/>
    <mergeCell ref="F7:J7"/>
    <mergeCell ref="B8:E8"/>
    <mergeCell ref="F8:J8"/>
    <mergeCell ref="B12:D12"/>
    <mergeCell ref="E12:H12"/>
    <mergeCell ref="I12:J12"/>
    <mergeCell ref="B17:D17"/>
    <mergeCell ref="E17:H17"/>
    <mergeCell ref="I17:J17"/>
    <mergeCell ref="B23:D23"/>
    <mergeCell ref="E23:H23"/>
    <mergeCell ref="I23:J23"/>
    <mergeCell ref="B29:D29"/>
    <mergeCell ref="E29:H29"/>
    <mergeCell ref="I29:J29"/>
    <mergeCell ref="B36:D36"/>
    <mergeCell ref="E36:H36"/>
    <mergeCell ref="I36:J36"/>
    <mergeCell ref="B42:D42"/>
    <mergeCell ref="E42:H42"/>
    <mergeCell ref="I42:J42"/>
    <mergeCell ref="B43:J43"/>
    <mergeCell ref="B44:D44"/>
    <mergeCell ref="E44:H44"/>
    <mergeCell ref="I44:J44"/>
    <mergeCell ref="E49:H49"/>
    <mergeCell ref="E50:H50"/>
    <mergeCell ref="E55:H55"/>
    <mergeCell ref="E56:H56"/>
    <mergeCell ref="B2:C5"/>
    <mergeCell ref="D2:J4"/>
  </mergeCells>
  <pageMargins left="0.25" right="0.25" top="0.75" bottom="0.75" header="0.3" footer="0.3"/>
  <pageSetup paperSize="9" scale="89" fitToHeight="0"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O38"/>
  <sheetViews>
    <sheetView view="pageBreakPreview" zoomScaleNormal="100" workbookViewId="0">
      <selection activeCell="D40" sqref="D40"/>
    </sheetView>
  </sheetViews>
  <sheetFormatPr defaultColWidth="9" defaultRowHeight="15"/>
  <cols>
    <col min="2" max="2" width="4.71428571428571" customWidth="1"/>
    <col min="3" max="3" width="28.5714285714286" customWidth="1"/>
    <col min="4" max="5" width="10.7142857142857" customWidth="1"/>
    <col min="6" max="7" width="10" customWidth="1"/>
    <col min="8" max="8" width="11.2857142857143" customWidth="1"/>
    <col min="9" max="15" width="10" customWidth="1"/>
  </cols>
  <sheetData>
    <row r="1" ht="15.75"/>
    <row r="2" customHeight="1" spans="2:15">
      <c r="B2" s="1" t="s">
        <v>95</v>
      </c>
      <c r="C2" s="2"/>
      <c r="D2" s="2"/>
      <c r="E2" s="2"/>
      <c r="F2" s="2"/>
      <c r="G2" s="2"/>
      <c r="H2" s="2"/>
      <c r="I2" s="2"/>
      <c r="J2" s="2"/>
      <c r="K2" s="3"/>
      <c r="L2" s="4"/>
      <c r="M2" s="4"/>
      <c r="N2" s="4"/>
      <c r="O2" s="5"/>
    </row>
    <row r="3" customHeight="1" spans="2:15">
      <c r="B3" s="6" t="e">
        <f>#REF!</f>
        <v>#REF!</v>
      </c>
      <c r="C3" s="7"/>
      <c r="D3" s="7"/>
      <c r="E3" s="7"/>
      <c r="F3" s="7"/>
      <c r="G3" s="7"/>
      <c r="H3" s="7"/>
      <c r="I3" s="7"/>
      <c r="J3" s="7"/>
      <c r="K3" s="8"/>
      <c r="L3" s="9"/>
      <c r="M3" s="9"/>
      <c r="N3" s="9"/>
      <c r="O3" s="10"/>
    </row>
    <row r="4" ht="15.75" spans="2:15">
      <c r="B4" s="11"/>
      <c r="C4" s="12"/>
      <c r="D4" s="12"/>
      <c r="E4" s="12"/>
      <c r="F4" s="12"/>
      <c r="G4" s="12"/>
      <c r="H4" s="12"/>
      <c r="I4" s="12"/>
      <c r="J4" s="12"/>
      <c r="K4" s="13"/>
      <c r="L4" s="12"/>
      <c r="M4" s="12"/>
      <c r="N4" s="12"/>
      <c r="O4" s="13"/>
    </row>
    <row r="5" ht="9.95" customHeight="1" spans="2:15">
      <c r="B5" s="14" t="s">
        <v>7</v>
      </c>
      <c r="C5" s="15" t="s">
        <v>96</v>
      </c>
      <c r="D5" s="16" t="s">
        <v>97</v>
      </c>
      <c r="E5" s="17" t="s">
        <v>98</v>
      </c>
      <c r="F5" s="15">
        <v>1</v>
      </c>
      <c r="G5" s="15">
        <v>2</v>
      </c>
      <c r="H5" s="15">
        <v>3</v>
      </c>
      <c r="I5" s="18">
        <v>4</v>
      </c>
      <c r="J5" s="15">
        <v>5</v>
      </c>
      <c r="K5" s="19">
        <v>6</v>
      </c>
      <c r="L5" s="18">
        <v>7</v>
      </c>
      <c r="M5" s="15">
        <v>8</v>
      </c>
      <c r="N5" s="15">
        <v>9</v>
      </c>
      <c r="O5" s="19">
        <v>10</v>
      </c>
    </row>
    <row r="6" ht="9.95" customHeight="1" spans="2:15">
      <c r="B6" s="20"/>
      <c r="C6" s="21"/>
      <c r="D6" s="22"/>
      <c r="E6" s="23"/>
      <c r="F6" s="24"/>
      <c r="G6" s="24"/>
      <c r="H6" s="25"/>
      <c r="I6" s="26"/>
      <c r="J6" s="27"/>
      <c r="K6" s="28"/>
      <c r="L6" s="26"/>
      <c r="M6" s="24"/>
      <c r="N6" s="24"/>
      <c r="O6" s="28"/>
    </row>
    <row r="7" ht="12" customHeight="1" spans="2:15">
      <c r="B7" s="29">
        <v>1</v>
      </c>
      <c r="C7" s="30" t="e">
        <f>#REF!</f>
        <v>#REF!</v>
      </c>
      <c r="D7" s="31" t="e">
        <f>#REF!</f>
        <v>#REF!</v>
      </c>
      <c r="E7" s="32" t="e">
        <f>D7/D31</f>
        <v>#REF!</v>
      </c>
      <c r="F7" s="33">
        <v>1</v>
      </c>
      <c r="G7" s="34"/>
      <c r="H7" s="34"/>
      <c r="I7" s="35"/>
      <c r="J7" s="34"/>
      <c r="K7" s="36"/>
      <c r="L7" s="35"/>
      <c r="M7" s="34"/>
      <c r="N7" s="34"/>
      <c r="O7" s="36"/>
    </row>
    <row r="8" ht="12" customHeight="1" spans="2:15">
      <c r="B8" s="37"/>
      <c r="C8" s="38"/>
      <c r="D8" s="31"/>
      <c r="E8" s="32"/>
      <c r="F8" s="31" t="e">
        <f>F7*D7</f>
        <v>#REF!</v>
      </c>
      <c r="G8" s="31"/>
      <c r="H8" s="31"/>
      <c r="I8" s="39"/>
      <c r="J8" s="31"/>
      <c r="K8" s="40"/>
      <c r="L8" s="39"/>
      <c r="M8" s="31"/>
      <c r="N8" s="31"/>
      <c r="O8" s="40"/>
    </row>
    <row r="9" ht="4.5" customHeight="1" spans="2:15">
      <c r="B9" s="29"/>
      <c r="C9" s="41"/>
      <c r="D9" s="31"/>
      <c r="E9" s="32"/>
      <c r="F9" s="25"/>
      <c r="G9" s="25"/>
      <c r="H9" s="25"/>
      <c r="I9" s="42"/>
      <c r="J9" s="25"/>
      <c r="K9" s="43"/>
      <c r="L9" s="42"/>
      <c r="M9" s="25"/>
      <c r="N9" s="25"/>
      <c r="O9" s="43"/>
    </row>
    <row r="10" ht="12" customHeight="1" spans="2:15">
      <c r="B10" s="29">
        <v>2</v>
      </c>
      <c r="C10" s="30" t="e">
        <f>#REF!</f>
        <v>#REF!</v>
      </c>
      <c r="D10" s="31" t="e">
        <f>#REF!</f>
        <v>#REF!</v>
      </c>
      <c r="E10" s="32" t="e">
        <f>D10/D31</f>
        <v>#REF!</v>
      </c>
      <c r="F10" s="34">
        <v>0.8</v>
      </c>
      <c r="G10" s="34">
        <v>0.2</v>
      </c>
      <c r="H10" s="34"/>
      <c r="I10" s="35"/>
      <c r="J10" s="34"/>
      <c r="K10" s="36"/>
      <c r="L10" s="35"/>
      <c r="M10" s="34"/>
      <c r="N10" s="34"/>
      <c r="O10" s="36"/>
    </row>
    <row r="11" ht="12" customHeight="1" spans="2:15">
      <c r="B11" s="37"/>
      <c r="C11" s="38"/>
      <c r="D11" s="31"/>
      <c r="E11" s="32"/>
      <c r="F11" s="31" t="e">
        <f>F10*D10</f>
        <v>#REF!</v>
      </c>
      <c r="G11" s="31" t="e">
        <f>G10*D10</f>
        <v>#REF!</v>
      </c>
      <c r="H11" s="31"/>
      <c r="I11" s="39"/>
      <c r="J11" s="31"/>
      <c r="K11" s="40"/>
      <c r="L11" s="39"/>
      <c r="M11" s="31"/>
      <c r="N11" s="31"/>
      <c r="O11" s="40"/>
    </row>
    <row r="12" ht="4.5" customHeight="1" spans="2:15">
      <c r="B12" s="29"/>
      <c r="C12" s="41"/>
      <c r="D12" s="31"/>
      <c r="E12" s="32"/>
      <c r="F12" s="25"/>
      <c r="G12" s="25"/>
      <c r="H12" s="25"/>
      <c r="I12" s="42"/>
      <c r="J12" s="25"/>
      <c r="K12" s="43"/>
      <c r="L12" s="42"/>
      <c r="M12" s="25"/>
      <c r="N12" s="25"/>
      <c r="O12" s="43"/>
    </row>
    <row r="13" ht="12" customHeight="1" spans="2:15">
      <c r="B13" s="29">
        <v>3</v>
      </c>
      <c r="C13" s="30" t="e">
        <f>#REF!</f>
        <v>#REF!</v>
      </c>
      <c r="D13" s="31" t="e">
        <f>#REF!</f>
        <v>#REF!</v>
      </c>
      <c r="E13" s="32" t="e">
        <f>D13/D31</f>
        <v>#REF!</v>
      </c>
      <c r="F13" s="34">
        <v>0.8</v>
      </c>
      <c r="G13" s="34">
        <v>0.2</v>
      </c>
      <c r="H13" s="34"/>
      <c r="I13" s="35"/>
      <c r="J13" s="34"/>
      <c r="K13" s="36"/>
      <c r="L13" s="35"/>
      <c r="M13" s="34"/>
      <c r="N13" s="34"/>
      <c r="O13" s="36"/>
    </row>
    <row r="14" ht="12" customHeight="1" spans="2:15">
      <c r="B14" s="37"/>
      <c r="C14" s="38"/>
      <c r="D14" s="31"/>
      <c r="E14" s="32"/>
      <c r="F14" s="31" t="e">
        <f>F13*D13</f>
        <v>#REF!</v>
      </c>
      <c r="G14" s="31" t="e">
        <f>G13*D13</f>
        <v>#REF!</v>
      </c>
      <c r="H14" s="31"/>
      <c r="I14" s="39"/>
      <c r="J14" s="31"/>
      <c r="K14" s="40"/>
      <c r="L14" s="39"/>
      <c r="M14" s="31"/>
      <c r="N14" s="31"/>
      <c r="O14" s="40"/>
    </row>
    <row r="15" ht="4.5" customHeight="1" spans="2:15">
      <c r="B15" s="29"/>
      <c r="C15" s="41"/>
      <c r="D15" s="31"/>
      <c r="E15" s="32"/>
      <c r="F15" s="25"/>
      <c r="G15" s="25"/>
      <c r="H15" s="25"/>
      <c r="I15" s="42"/>
      <c r="J15" s="25"/>
      <c r="K15" s="43"/>
      <c r="L15" s="42"/>
      <c r="M15" s="25"/>
      <c r="N15" s="25"/>
      <c r="O15" s="43"/>
    </row>
    <row r="16" ht="12" customHeight="1" spans="2:15">
      <c r="B16" s="29">
        <v>4</v>
      </c>
      <c r="C16" s="30" t="e">
        <f>#REF!</f>
        <v>#REF!</v>
      </c>
      <c r="D16" s="31" t="e">
        <f>#REF!</f>
        <v>#REF!</v>
      </c>
      <c r="E16" s="32" t="e">
        <f>D16/D31</f>
        <v>#REF!</v>
      </c>
      <c r="F16" s="34"/>
      <c r="G16" s="34">
        <v>0.3</v>
      </c>
      <c r="H16" s="34">
        <v>0.3</v>
      </c>
      <c r="I16" s="34">
        <v>0.17</v>
      </c>
      <c r="J16" s="34">
        <v>0.23</v>
      </c>
      <c r="K16" s="36"/>
      <c r="L16" s="35"/>
      <c r="M16" s="34"/>
      <c r="N16" s="34"/>
      <c r="O16" s="36"/>
    </row>
    <row r="17" ht="12" customHeight="1" spans="2:15">
      <c r="B17" s="37"/>
      <c r="C17" s="38"/>
      <c r="D17" s="31"/>
      <c r="E17" s="32"/>
      <c r="F17" s="31"/>
      <c r="G17" s="31" t="e">
        <f>G16*D16</f>
        <v>#REF!</v>
      </c>
      <c r="H17" s="31" t="e">
        <f>H16*D16</f>
        <v>#REF!</v>
      </c>
      <c r="I17" s="39" t="e">
        <f>I16*D16</f>
        <v>#REF!</v>
      </c>
      <c r="J17" s="31" t="e">
        <f>J16*D16</f>
        <v>#REF!</v>
      </c>
      <c r="K17" s="40"/>
      <c r="L17" s="39"/>
      <c r="M17" s="31"/>
      <c r="N17" s="31"/>
      <c r="O17" s="40"/>
    </row>
    <row r="18" ht="4.5" customHeight="1" spans="2:15">
      <c r="B18" s="29"/>
      <c r="C18" s="41"/>
      <c r="D18" s="31"/>
      <c r="E18" s="32"/>
      <c r="F18" s="25"/>
      <c r="G18" s="25"/>
      <c r="H18" s="25"/>
      <c r="I18" s="42"/>
      <c r="J18" s="25"/>
      <c r="K18" s="43"/>
      <c r="L18" s="42"/>
      <c r="M18" s="25"/>
      <c r="N18" s="25"/>
      <c r="O18" s="43"/>
    </row>
    <row r="19" ht="12" customHeight="1" spans="2:15">
      <c r="B19" s="29">
        <v>5</v>
      </c>
      <c r="C19" s="30" t="e">
        <f>#REF!</f>
        <v>#REF!</v>
      </c>
      <c r="D19" s="31" t="e">
        <f>#REF!</f>
        <v>#REF!</v>
      </c>
      <c r="E19" s="32" t="e">
        <f>D19/D31</f>
        <v>#REF!</v>
      </c>
      <c r="F19" s="34"/>
      <c r="G19" s="34">
        <v>0.25</v>
      </c>
      <c r="H19" s="34">
        <v>0.4</v>
      </c>
      <c r="I19" s="35">
        <v>0.35</v>
      </c>
      <c r="J19" s="34"/>
      <c r="K19" s="36"/>
      <c r="L19" s="35"/>
      <c r="M19" s="34"/>
      <c r="N19" s="34"/>
      <c r="O19" s="36"/>
    </row>
    <row r="20" ht="12" customHeight="1" spans="2:15">
      <c r="B20" s="37"/>
      <c r="C20" s="38"/>
      <c r="D20" s="31"/>
      <c r="E20" s="32"/>
      <c r="F20" s="31"/>
      <c r="G20" s="31" t="e">
        <f>G19*D19</f>
        <v>#REF!</v>
      </c>
      <c r="H20" s="31" t="e">
        <f>H19*D19</f>
        <v>#REF!</v>
      </c>
      <c r="I20" s="39" t="e">
        <f>I19*D19</f>
        <v>#REF!</v>
      </c>
      <c r="J20" s="31"/>
      <c r="K20" s="40"/>
      <c r="L20" s="39"/>
      <c r="M20" s="31"/>
      <c r="N20" s="31"/>
      <c r="O20" s="40"/>
    </row>
    <row r="21" ht="4.5" customHeight="1" spans="2:15">
      <c r="B21" s="44"/>
      <c r="C21" s="45"/>
      <c r="D21" s="46"/>
      <c r="E21" s="47"/>
      <c r="F21" s="48"/>
      <c r="G21" s="48"/>
      <c r="H21" s="48"/>
      <c r="I21" s="49"/>
      <c r="J21" s="48"/>
      <c r="K21" s="43"/>
      <c r="L21" s="50"/>
      <c r="M21" s="48"/>
      <c r="N21" s="48"/>
      <c r="O21" s="51"/>
    </row>
    <row r="22" ht="12" customHeight="1" spans="2:15">
      <c r="B22" s="44">
        <v>6</v>
      </c>
      <c r="C22" s="30" t="e">
        <f>#REF!</f>
        <v>#REF!</v>
      </c>
      <c r="D22" s="31" t="e">
        <f>#REF!</f>
        <v>#REF!</v>
      </c>
      <c r="E22" s="47" t="e">
        <f>D22/D31</f>
        <v>#REF!</v>
      </c>
      <c r="F22" s="52"/>
      <c r="G22" s="52"/>
      <c r="H22" s="52"/>
      <c r="I22" s="52">
        <v>0.3</v>
      </c>
      <c r="J22" s="52">
        <v>0.6</v>
      </c>
      <c r="K22" s="36">
        <v>0.1</v>
      </c>
      <c r="L22" s="53"/>
      <c r="M22" s="52"/>
      <c r="N22" s="52"/>
      <c r="O22" s="54"/>
    </row>
    <row r="23" ht="12" customHeight="1" spans="2:15">
      <c r="B23" s="37"/>
      <c r="C23" s="38"/>
      <c r="D23" s="31"/>
      <c r="E23" s="32"/>
      <c r="F23" s="31"/>
      <c r="G23" s="31"/>
      <c r="H23" s="31"/>
      <c r="I23" s="39" t="e">
        <f>I22*D22</f>
        <v>#REF!</v>
      </c>
      <c r="J23" s="31" t="e">
        <f>J22*D22</f>
        <v>#REF!</v>
      </c>
      <c r="K23" s="40" t="e">
        <f>K22*D22</f>
        <v>#REF!</v>
      </c>
      <c r="L23" s="39"/>
      <c r="M23" s="31"/>
      <c r="N23" s="31"/>
      <c r="O23" s="40"/>
    </row>
    <row r="24" ht="4.5" customHeight="1" spans="2:15">
      <c r="B24" s="55"/>
      <c r="C24" s="56"/>
      <c r="D24" s="46"/>
      <c r="E24" s="47"/>
      <c r="F24" s="46"/>
      <c r="G24" s="46"/>
      <c r="H24" s="46"/>
      <c r="I24" s="57"/>
      <c r="J24" s="46"/>
      <c r="K24" s="40"/>
      <c r="L24" s="57"/>
      <c r="M24" s="46"/>
      <c r="N24" s="46"/>
      <c r="O24" s="58"/>
    </row>
    <row r="25" ht="12" customHeight="1" spans="2:15">
      <c r="B25" s="44">
        <v>7</v>
      </c>
      <c r="C25" s="30" t="e">
        <f>#REF!</f>
        <v>#REF!</v>
      </c>
      <c r="D25" s="31" t="e">
        <f>#REF!</f>
        <v>#REF!</v>
      </c>
      <c r="E25" s="47" t="e">
        <f>D25/D31</f>
        <v>#REF!</v>
      </c>
      <c r="F25" s="52"/>
      <c r="G25" s="52"/>
      <c r="H25" s="52"/>
      <c r="I25" s="53"/>
      <c r="J25" s="52">
        <v>0.8</v>
      </c>
      <c r="K25" s="36">
        <v>0.2</v>
      </c>
      <c r="L25" s="53"/>
      <c r="M25" s="52"/>
      <c r="N25" s="52"/>
      <c r="O25" s="54"/>
    </row>
    <row r="26" ht="12" customHeight="1" spans="2:15">
      <c r="B26" s="37"/>
      <c r="C26" s="38"/>
      <c r="D26" s="31"/>
      <c r="E26" s="32"/>
      <c r="F26" s="31"/>
      <c r="G26" s="31"/>
      <c r="H26" s="31"/>
      <c r="I26" s="39"/>
      <c r="J26" s="31" t="e">
        <f>J25*D25</f>
        <v>#REF!</v>
      </c>
      <c r="K26" s="40" t="e">
        <f>K25*D25</f>
        <v>#REF!</v>
      </c>
      <c r="L26" s="39"/>
      <c r="M26" s="31"/>
      <c r="N26" s="31"/>
      <c r="O26" s="40"/>
    </row>
    <row r="27" ht="4.5" customHeight="1" spans="2:15">
      <c r="B27" s="55"/>
      <c r="C27" s="56"/>
      <c r="D27" s="46"/>
      <c r="E27" s="47"/>
      <c r="F27" s="46"/>
      <c r="G27" s="46"/>
      <c r="H27" s="46"/>
      <c r="I27" s="57"/>
      <c r="J27" s="46"/>
      <c r="K27" s="40"/>
      <c r="L27" s="57"/>
      <c r="M27" s="46"/>
      <c r="N27" s="46"/>
      <c r="O27" s="58"/>
    </row>
    <row r="28" ht="12" customHeight="1" spans="2:15">
      <c r="B28" s="44">
        <v>8</v>
      </c>
      <c r="C28" s="30" t="e">
        <f>#REF!</f>
        <v>#REF!</v>
      </c>
      <c r="D28" s="31" t="e">
        <f>#REF!</f>
        <v>#REF!</v>
      </c>
      <c r="E28" s="47" t="e">
        <f>D28/D31</f>
        <v>#REF!</v>
      </c>
      <c r="F28" s="52"/>
      <c r="G28" s="52">
        <v>0.25</v>
      </c>
      <c r="H28" s="52">
        <v>0.2</v>
      </c>
      <c r="I28" s="53">
        <v>0.1</v>
      </c>
      <c r="J28" s="52">
        <v>0.35</v>
      </c>
      <c r="K28" s="36">
        <v>0.1</v>
      </c>
      <c r="L28" s="53"/>
      <c r="M28" s="52"/>
      <c r="N28" s="52"/>
      <c r="O28" s="54"/>
    </row>
    <row r="29" ht="12" customHeight="1" spans="2:15">
      <c r="B29" s="37"/>
      <c r="C29" s="38"/>
      <c r="D29" s="31"/>
      <c r="E29" s="32"/>
      <c r="F29" s="31"/>
      <c r="G29" s="31" t="e">
        <f>G28*D28</f>
        <v>#REF!</v>
      </c>
      <c r="H29" s="31" t="e">
        <f>H28*D28</f>
        <v>#REF!</v>
      </c>
      <c r="I29" s="39" t="e">
        <f>I28*D28</f>
        <v>#REF!</v>
      </c>
      <c r="J29" s="31" t="e">
        <f>J28*D28</f>
        <v>#REF!</v>
      </c>
      <c r="K29" s="40" t="e">
        <f>K28*D28</f>
        <v>#REF!</v>
      </c>
      <c r="L29" s="39"/>
      <c r="M29" s="31"/>
      <c r="N29" s="31"/>
      <c r="O29" s="40"/>
    </row>
    <row r="30" ht="4.5" customHeight="1" spans="2:15">
      <c r="B30" s="59"/>
      <c r="C30" s="45"/>
      <c r="D30" s="46"/>
      <c r="E30" s="47"/>
      <c r="F30" s="48"/>
      <c r="G30" s="48"/>
      <c r="H30" s="48"/>
      <c r="I30" s="49"/>
      <c r="J30" s="48"/>
      <c r="K30" s="43"/>
      <c r="L30" s="50"/>
      <c r="M30" s="48"/>
      <c r="N30" s="48"/>
      <c r="O30" s="51"/>
    </row>
    <row r="31" ht="12" customHeight="1" spans="2:15">
      <c r="B31" s="60" t="s">
        <v>99</v>
      </c>
      <c r="C31" s="61"/>
      <c r="D31" s="62" t="e">
        <f>SUM(D7,D10,D13,D16,D19,D22,D25,D28)</f>
        <v>#REF!</v>
      </c>
      <c r="E31" s="63" t="e">
        <f>SUM(E22,E19,E16,E13,E10,E7)</f>
        <v>#REF!</v>
      </c>
      <c r="F31" s="64" t="e">
        <f>F32/D31</f>
        <v>#REF!</v>
      </c>
      <c r="G31" s="64" t="e">
        <f>G32/D31</f>
        <v>#REF!</v>
      </c>
      <c r="H31" s="64" t="e">
        <f>H32/D31</f>
        <v>#REF!</v>
      </c>
      <c r="I31" s="64" t="e">
        <f>I32/D31</f>
        <v>#REF!</v>
      </c>
      <c r="J31" s="64" t="e">
        <f>J32/D31</f>
        <v>#REF!</v>
      </c>
      <c r="K31" s="65" t="e">
        <f>K32/D31</f>
        <v>#REF!</v>
      </c>
      <c r="L31" s="66"/>
      <c r="M31" s="67"/>
      <c r="N31" s="67"/>
      <c r="O31" s="68"/>
    </row>
    <row r="32" ht="12" customHeight="1" spans="2:15">
      <c r="B32" s="37"/>
      <c r="C32" s="38"/>
      <c r="D32" s="31" t="e">
        <f>SUM(F32:K32)</f>
        <v>#REF!</v>
      </c>
      <c r="E32" s="32"/>
      <c r="F32" s="31" t="e">
        <f t="shared" ref="F32:K32" si="0">SUM(F8,F11,F14,F17,F20,F23,F26,F29)</f>
        <v>#REF!</v>
      </c>
      <c r="G32" s="31" t="e">
        <f t="shared" si="0"/>
        <v>#REF!</v>
      </c>
      <c r="H32" s="31" t="e">
        <f t="shared" si="0"/>
        <v>#REF!</v>
      </c>
      <c r="I32" s="39" t="e">
        <f t="shared" si="0"/>
        <v>#REF!</v>
      </c>
      <c r="J32" s="31" t="e">
        <f t="shared" si="0"/>
        <v>#REF!</v>
      </c>
      <c r="K32" s="40" t="e">
        <f t="shared" si="0"/>
        <v>#REF!</v>
      </c>
      <c r="L32" s="39"/>
      <c r="M32" s="31"/>
      <c r="N32" s="31"/>
      <c r="O32" s="40"/>
    </row>
    <row r="33" ht="9.95" customHeight="1" spans="2:15">
      <c r="B33" s="69"/>
      <c r="C33" s="70"/>
      <c r="D33" s="71"/>
      <c r="E33" s="72"/>
      <c r="F33" s="73"/>
      <c r="G33" s="73"/>
      <c r="H33" s="73"/>
      <c r="I33" s="74"/>
      <c r="J33" s="73"/>
      <c r="K33" s="75"/>
      <c r="L33" s="74"/>
      <c r="M33" s="73"/>
      <c r="N33" s="73"/>
      <c r="O33" s="75"/>
    </row>
    <row r="36" spans="2:15">
      <c r="C36" s="76"/>
      <c r="D36" s="76"/>
      <c r="E36" s="77"/>
      <c r="F36" s="78"/>
    </row>
    <row r="37" spans="2:15">
      <c r="C37" s="79" t="s">
        <v>100</v>
      </c>
      <c r="D37" s="79"/>
      <c r="E37" s="79"/>
      <c r="F37" s="79"/>
    </row>
    <row r="38" spans="2:15">
      <c r="C38" s="80" t="s">
        <v>101</v>
      </c>
      <c r="D38" s="80"/>
      <c r="E38" s="80"/>
      <c r="F38" s="80"/>
    </row>
  </sheetData>
  <mergeCells count="5">
    <mergeCell ref="B2:K2"/>
    <mergeCell ref="B3:K3"/>
    <mergeCell ref="B31:C31"/>
    <mergeCell ref="C37:F37"/>
    <mergeCell ref="C38:F38"/>
  </mergeCells>
  <pageMargins left="0.511811024" right="0.511811024" top="0.787401575" bottom="0.787401575" header="0.31496062" footer="0.31496062"/>
  <pageSetup paperSize="9" orientation="landscape"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PLANILHA 2026</vt:lpstr>
      <vt:lpstr>Cronograma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Prefeito</dc:creator>
  <cp:lastModifiedBy>WIN 6</cp:lastModifiedBy>
  <dcterms:created xsi:type="dcterms:W3CDTF">2021-07-15T17:52:00Z</dcterms:created>
  <cp:lastPrinted>2026-03-31T12:44:00Z</cp:lastPrinted>
  <dcterms:modified xsi:type="dcterms:W3CDTF">2026-06-29T13:44:23Z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C981E4A521D5454F8EBC88CCC51F5E2A_13</vt:lpwstr>
  </property>
  <property fmtid="{D5CDD505-2E9C-101B-9397-08002B2CF9AE}" pid="3" name="KSOProductBuildVer">
    <vt:lpwstr>1046-12.1.0.26880</vt:lpwstr>
  </property>
  <property fmtid="{D5CDD505-2E9C-101B-9397-08002B2CF9AE}" pid="4" name="CalculationRule">
    <vt:i4>0</vt:i4>
  </property>
</Properties>
</file>